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drawings/drawing3.xml" ContentType="application/vnd.openxmlformats-officedocument.drawing+xml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drawings/drawing4.xml" ContentType="application/vnd.openxmlformats-officedocument.drawing+xml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drawings/drawing5.xml" ContentType="application/vnd.openxmlformats-officedocument.drawing+xml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4-010 Obcina Luce JN solski prevozi\"/>
    </mc:Choice>
  </mc:AlternateContent>
  <xr:revisionPtr revIDLastSave="0" documentId="13_ncr:1_{9A6A4542-2CC6-4D5C-AC99-2DE08C0C6B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sklop" sheetId="3" r:id="rId1"/>
    <sheet name="2. sklop" sheetId="16" r:id="rId2"/>
    <sheet name="3. sklop" sheetId="17" r:id="rId3"/>
    <sheet name="4. sklop" sheetId="18" r:id="rId4"/>
    <sheet name="5. sklop" sheetId="19" r:id="rId5"/>
  </sheets>
  <definedNames>
    <definedName name="_xlnm.Print_Area" localSheetId="0">'1. sklop'!$A$1:$K$27</definedName>
    <definedName name="_xlnm.Print_Area" localSheetId="1">'2. sklop'!$A$1:$K$26</definedName>
    <definedName name="_xlnm.Print_Area" localSheetId="2">'3. sklop'!$A$1:$K$27</definedName>
    <definedName name="_xlnm.Print_Area" localSheetId="3">'4. sklop'!$A$1:$K$26</definedName>
    <definedName name="_xlnm.Print_Area" localSheetId="4">'5. sklop'!$A$1:$K$26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3" l="1"/>
  <c r="J15" i="3" s="1"/>
  <c r="E16" i="19"/>
  <c r="I15" i="19"/>
  <c r="I16" i="19" s="1"/>
  <c r="G15" i="19"/>
  <c r="G16" i="19" s="1"/>
  <c r="E16" i="18"/>
  <c r="I15" i="18"/>
  <c r="I16" i="18" s="1"/>
  <c r="G15" i="18"/>
  <c r="G16" i="18" s="1"/>
  <c r="E17" i="17"/>
  <c r="I16" i="17"/>
  <c r="J16" i="17" s="1"/>
  <c r="K16" i="17" s="1"/>
  <c r="G16" i="17"/>
  <c r="H16" i="17" s="1"/>
  <c r="I15" i="17"/>
  <c r="I17" i="17" s="1"/>
  <c r="G15" i="17"/>
  <c r="E16" i="16"/>
  <c r="I15" i="16"/>
  <c r="I16" i="16" s="1"/>
  <c r="G15" i="16"/>
  <c r="G16" i="16" s="1"/>
  <c r="E17" i="3"/>
  <c r="I16" i="3"/>
  <c r="G17" i="17" l="1"/>
  <c r="H15" i="16"/>
  <c r="H16" i="16" s="1"/>
  <c r="H15" i="19"/>
  <c r="H16" i="19" s="1"/>
  <c r="J15" i="19"/>
  <c r="K15" i="19" s="1"/>
  <c r="K16" i="19" s="1"/>
  <c r="H15" i="18"/>
  <c r="H16" i="18" s="1"/>
  <c r="J15" i="18"/>
  <c r="J15" i="17"/>
  <c r="K15" i="17" s="1"/>
  <c r="H15" i="17"/>
  <c r="H17" i="17" s="1"/>
  <c r="J15" i="16"/>
  <c r="J16" i="16" s="1"/>
  <c r="J16" i="3"/>
  <c r="K16" i="3" s="1"/>
  <c r="I17" i="3"/>
  <c r="K15" i="3"/>
  <c r="J16" i="19" l="1"/>
  <c r="K15" i="18"/>
  <c r="K16" i="18" s="1"/>
  <c r="J16" i="18"/>
  <c r="K17" i="17"/>
  <c r="J17" i="17"/>
  <c r="K15" i="16"/>
  <c r="K16" i="16" s="1"/>
  <c r="J17" i="3"/>
  <c r="G16" i="3" l="1"/>
  <c r="H16" i="3" s="1"/>
  <c r="G15" i="3" l="1"/>
  <c r="H15" i="3" l="1"/>
  <c r="H17" i="3" s="1"/>
  <c r="G17" i="3"/>
  <c r="K17" i="3"/>
</calcChain>
</file>

<file path=xl/sharedStrings.xml><?xml version="1.0" encoding="utf-8"?>
<sst xmlns="http://schemas.openxmlformats.org/spreadsheetml/2006/main" count="231" uniqueCount="54">
  <si>
    <t>1.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</si>
  <si>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</si>
  <si>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</si>
  <si>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</si>
  <si>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</si>
  <si>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</si>
  <si>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</si>
  <si>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</si>
  <si>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</si>
  <si>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</si>
  <si>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</si>
  <si>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</si>
  <si>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</si>
  <si>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</si>
  <si>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</si>
  <si>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</si>
  <si>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</si>
  <si>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</si>
  <si>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</si>
  <si>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</si>
  <si>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</si>
  <si>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</si>
  <si>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</si>
  <si>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DODATNI KALKULATIVNI ELEMENT</t>
  </si>
  <si>
    <t>cena na kilometer</t>
  </si>
  <si>
    <t>EUR brez DDV</t>
  </si>
  <si>
    <t>PREVOZI ŠOLSKIH OTROK - 1. sklop</t>
  </si>
  <si>
    <t>PREVOZI ŠOLSKIH OTROK - 2. sklop</t>
  </si>
  <si>
    <t>PREVOZI ŠOLSKIH OTROK - 3. sklop</t>
  </si>
  <si>
    <t>PREVOZI ŠOLSKIH OTROK - 4. sklop</t>
  </si>
  <si>
    <t>PREVOZI ŠOLSKIH OTROK - 5. sklop</t>
  </si>
  <si>
    <t>ocenjena količina</t>
  </si>
  <si>
    <t>SKUPAJ vrednost za ocenjeno količino v EUR brez DDV</t>
  </si>
  <si>
    <t>SKUPAJ vrednost DDV</t>
  </si>
  <si>
    <r>
      <t xml:space="preserve">6 </t>
    </r>
    <r>
      <rPr>
        <sz val="8"/>
        <color rgb="FF000000"/>
        <rFont val="Tahoma"/>
        <family val="2"/>
        <charset val="238"/>
      </rPr>
      <t>(4X5)</t>
    </r>
  </si>
  <si>
    <r>
      <t xml:space="preserve">7 </t>
    </r>
    <r>
      <rPr>
        <sz val="8"/>
        <color rgb="FF000000"/>
        <rFont val="Tahoma"/>
        <family val="2"/>
        <charset val="238"/>
      </rPr>
      <t>(4+6)</t>
    </r>
  </si>
  <si>
    <r>
      <t>8</t>
    </r>
    <r>
      <rPr>
        <sz val="8"/>
        <color rgb="FF000000"/>
        <rFont val="Tahoma"/>
        <family val="2"/>
        <charset val="238"/>
      </rPr>
      <t xml:space="preserve"> (2X4)</t>
    </r>
  </si>
  <si>
    <r>
      <t xml:space="preserve">9 </t>
    </r>
    <r>
      <rPr>
        <sz val="8"/>
        <color rgb="FF000000"/>
        <rFont val="Tahoma"/>
        <family val="2"/>
        <charset val="238"/>
      </rPr>
      <t>(8X5)</t>
    </r>
  </si>
  <si>
    <r>
      <t xml:space="preserve">10 </t>
    </r>
    <r>
      <rPr>
        <sz val="8"/>
        <color rgb="FF000000"/>
        <rFont val="Tahoma"/>
        <family val="2"/>
        <charset val="238"/>
      </rPr>
      <t>(8+9)</t>
    </r>
  </si>
  <si>
    <t>Predračun velja do vključno 4 mesece od roka za prejem ponudb.</t>
  </si>
  <si>
    <r>
      <t xml:space="preserve">naziv:   </t>
    </r>
    <r>
      <rPr>
        <b/>
        <sz val="8"/>
        <color indexed="8"/>
        <rFont val="Tahoma"/>
        <family val="2"/>
        <charset val="238"/>
      </rPr>
      <t>OBČINA LUČE</t>
    </r>
  </si>
  <si>
    <t>Luče 106, 3334 Luče</t>
  </si>
  <si>
    <t>SI92082386</t>
  </si>
  <si>
    <t>transakcijski račun: SI56 0110 0010 0006 742 - UJP</t>
  </si>
  <si>
    <t>OBRAZEC št. 8 - SPECIFIKACIJA PREDRAČUNA</t>
  </si>
  <si>
    <t xml:space="preserve">relacija KRNICA 1:
Ledinšek – Moličnik – Robnik – Habr – Kaštni – Rogačnik – Hribr 
(in obratno – popoldne) </t>
  </si>
  <si>
    <t>2.</t>
  </si>
  <si>
    <t xml:space="preserve">relacija KRNICA 2:
Ogradnik – Sp. Jerovčnik – Zg. Jerovčnik – Dane – Prdelanca – Dolinar 
(in obratno – popoldne) </t>
  </si>
  <si>
    <t xml:space="preserve">relacija KONJSKI VRH: 
Jamelnik – Murc – Vikend Golob – Parbej – Brclonk – Petrc
(in obratno – popoldne) </t>
  </si>
  <si>
    <t xml:space="preserve">relacija STRMEC 1:
Sp. Strmčnik – Kosmač – Tratice – Struge 
(in obratno – popoldne) </t>
  </si>
  <si>
    <t xml:space="preserve">relacija RADUHA:
Obojnikov Fr. – Bevc – Zg. Tevč – Sp. Tevč – Podvejnik – Sp. Nadlučnik 
(in obratno – popoldne) </t>
  </si>
  <si>
    <t xml:space="preserve">relacija PODVOLOVLJEK: 
Funtek – Pri Tinu – Mliner – Selišnik – Pri Foltu – Tomažovc – Citrija – Mlačnik – Grobelsko – Grobelnik – Pri Romanu – Požarski – Štajerc – Korenovc – Pogorevčnik – Zaliv – Boltinov travnik – Mehelički 
(in obratno – popoldne) </t>
  </si>
  <si>
    <t xml:space="preserve">relacija PODVEŽA: 
Navršnik – Sedelšak – Pavč – Koren – Konik – Juvanova pustota – Mehelica 
(in obratno – popoldne) </t>
  </si>
  <si>
    <t>relacija / dan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</si>
</sst>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1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4">
    <xf numFmtId="0" fontId="0" fillId="0" borderId="0"/>
    <xf numFmtId="0" fontId="6" fillId="0" borderId="0"/>
    <xf numFmtId="0" fontId="4" fillId="0" borderId="0"/>
    <xf numFmtId="16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2" fillId="2" borderId="0">
      <alignment horizontal="left" vertical="top"/>
    </xf>
    <xf numFmtId="164" fontId="1" fillId="0" borderId="0" applyFont="0" applyFill="0" applyBorder="0" applyAlignment="0" applyProtection="0"/>
  </cellStyleXfs>
  <cellXfs count="128">
    <xf numFmtId="0" fontId="0" fillId="0" borderId="0" xfId="0"/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>
      <alignment vertical="center" wrapText="1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 applyProtection="1">
      <alignment vertical="center" wrapText="1"/>
      <protection locked="0"/>
    </xf>
    <xf numFmtId="10" fontId="2" fillId="0" borderId="2" xfId="21" applyNumberFormat="1" applyFont="1" applyFill="1" applyBorder="1" applyAlignment="1" applyProtection="1">
      <alignment vertical="center" wrapText="1"/>
    </xf>
    <xf numFmtId="164" fontId="2" fillId="0" borderId="0" xfId="23" applyFont="1" applyFill="1" applyAlignment="1" applyProtection="1">
      <alignment vertical="center" wrapText="1"/>
    </xf>
    <xf numFmtId="16" fontId="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 applyProtection="1">
      <alignment vertical="center" wrapText="1"/>
      <protection locked="0"/>
    </xf>
    <xf numFmtId="10" fontId="2" fillId="0" borderId="16" xfId="21" applyNumberFormat="1" applyFont="1" applyFill="1" applyBorder="1" applyAlignment="1" applyProtection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4" fontId="7" fillId="0" borderId="0" xfId="0" applyNumberFormat="1" applyFont="1" applyAlignment="1">
      <alignment vertical="center" wrapText="1"/>
    </xf>
    <xf numFmtId="0" fontId="7" fillId="4" borderId="0" xfId="0" applyFont="1" applyFill="1" applyAlignment="1">
      <alignment horizontal="right" vertical="center" wrapText="1"/>
    </xf>
    <xf numFmtId="4" fontId="7" fillId="4" borderId="0" xfId="0" applyNumberFormat="1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" fontId="2" fillId="0" borderId="11" xfId="0" applyNumberFormat="1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vertical="center" wrapText="1"/>
    </xf>
    <xf numFmtId="2" fontId="2" fillId="5" borderId="3" xfId="0" applyNumberFormat="1" applyFont="1" applyFill="1" applyBorder="1" applyAlignment="1">
      <alignment vertical="center" wrapText="1"/>
    </xf>
    <xf numFmtId="4" fontId="2" fillId="5" borderId="1" xfId="23" applyNumberFormat="1" applyFont="1" applyFill="1" applyBorder="1" applyAlignment="1">
      <alignment vertical="center" wrapText="1"/>
    </xf>
    <xf numFmtId="4" fontId="2" fillId="5" borderId="2" xfId="23" applyNumberFormat="1" applyFont="1" applyFill="1" applyBorder="1" applyAlignment="1">
      <alignment vertical="center" wrapText="1"/>
    </xf>
    <xf numFmtId="4" fontId="2" fillId="5" borderId="9" xfId="23" applyNumberFormat="1" applyFont="1" applyFill="1" applyBorder="1" applyAlignment="1" applyProtection="1">
      <alignment horizontal="right" vertical="center" wrapText="1"/>
    </xf>
    <xf numFmtId="2" fontId="2" fillId="5" borderId="16" xfId="0" applyNumberFormat="1" applyFont="1" applyFill="1" applyBorder="1" applyAlignment="1">
      <alignment vertical="center" wrapText="1"/>
    </xf>
    <xf numFmtId="2" fontId="2" fillId="5" borderId="28" xfId="0" applyNumberFormat="1" applyFont="1" applyFill="1" applyBorder="1" applyAlignment="1">
      <alignment vertical="center" wrapText="1"/>
    </xf>
    <xf numFmtId="4" fontId="2" fillId="5" borderId="18" xfId="23" applyNumberFormat="1" applyFont="1" applyFill="1" applyBorder="1" applyAlignment="1">
      <alignment vertical="center" wrapText="1"/>
    </xf>
    <xf numFmtId="4" fontId="2" fillId="5" borderId="16" xfId="23" applyNumberFormat="1" applyFont="1" applyFill="1" applyBorder="1" applyAlignment="1">
      <alignment vertical="center" wrapText="1"/>
    </xf>
    <xf numFmtId="4" fontId="2" fillId="5" borderId="17" xfId="23" applyNumberFormat="1" applyFont="1" applyFill="1" applyBorder="1" applyAlignment="1" applyProtection="1">
      <alignment horizontal="right" vertical="center" wrapText="1"/>
    </xf>
    <xf numFmtId="2" fontId="2" fillId="5" borderId="20" xfId="0" applyNumberFormat="1" applyFont="1" applyFill="1" applyBorder="1" applyAlignment="1">
      <alignment vertical="center" wrapText="1"/>
    </xf>
    <xf numFmtId="2" fontId="2" fillId="5" borderId="29" xfId="0" applyNumberFormat="1" applyFont="1" applyFill="1" applyBorder="1" applyAlignment="1">
      <alignment vertical="center" wrapText="1"/>
    </xf>
    <xf numFmtId="4" fontId="7" fillId="5" borderId="14" xfId="23" applyNumberFormat="1" applyFont="1" applyFill="1" applyBorder="1" applyAlignment="1">
      <alignment vertical="center" wrapText="1"/>
    </xf>
    <xf numFmtId="4" fontId="7" fillId="5" borderId="15" xfId="23" applyNumberFormat="1" applyFont="1" applyFill="1" applyBorder="1" applyAlignment="1" applyProtection="1">
      <alignment horizontal="center" vertical="center" wrapText="1"/>
    </xf>
    <xf numFmtId="2" fontId="2" fillId="5" borderId="15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2" fontId="2" fillId="5" borderId="24" xfId="0" applyNumberFormat="1" applyFont="1" applyFill="1" applyBorder="1" applyAlignment="1">
      <alignment vertical="center" wrapText="1"/>
    </xf>
    <xf numFmtId="2" fontId="2" fillId="5" borderId="15" xfId="0" applyNumberFormat="1" applyFont="1" applyFill="1" applyBorder="1" applyAlignment="1">
      <alignment vertical="center" wrapText="1"/>
    </xf>
    <xf numFmtId="2" fontId="2" fillId="5" borderId="29" xfId="0" applyNumberFormat="1" applyFont="1" applyFill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4" fontId="7" fillId="5" borderId="22" xfId="23" applyNumberFormat="1" applyFont="1" applyFill="1" applyBorder="1" applyAlignment="1">
      <alignment vertical="center" wrapText="1"/>
    </xf>
    <xf numFmtId="4" fontId="7" fillId="5" borderId="29" xfId="23" applyNumberFormat="1" applyFont="1" applyFill="1" applyBorder="1" applyAlignment="1" applyProtection="1">
      <alignment horizontal="center" vertical="center" wrapText="1"/>
    </xf>
    <xf numFmtId="2" fontId="2" fillId="0" borderId="32" xfId="0" applyNumberFormat="1" applyFont="1" applyBorder="1" applyAlignment="1" applyProtection="1">
      <alignment vertical="center" wrapText="1"/>
      <protection locked="0"/>
    </xf>
    <xf numFmtId="10" fontId="2" fillId="0" borderId="33" xfId="21" applyNumberFormat="1" applyFont="1" applyFill="1" applyBorder="1" applyAlignment="1" applyProtection="1">
      <alignment vertical="center" wrapText="1"/>
    </xf>
    <xf numFmtId="2" fontId="2" fillId="5" borderId="33" xfId="0" applyNumberFormat="1" applyFont="1" applyFill="1" applyBorder="1" applyAlignment="1">
      <alignment vertical="center" wrapText="1"/>
    </xf>
    <xf numFmtId="2" fontId="2" fillId="5" borderId="34" xfId="0" applyNumberFormat="1" applyFont="1" applyFill="1" applyBorder="1" applyAlignment="1">
      <alignment vertical="center" wrapText="1"/>
    </xf>
    <xf numFmtId="4" fontId="2" fillId="5" borderId="32" xfId="23" applyNumberFormat="1" applyFont="1" applyFill="1" applyBorder="1" applyAlignment="1">
      <alignment vertical="center" wrapText="1"/>
    </xf>
    <xf numFmtId="4" fontId="2" fillId="5" borderId="33" xfId="23" applyNumberFormat="1" applyFont="1" applyFill="1" applyBorder="1" applyAlignment="1">
      <alignment vertical="center" wrapText="1"/>
    </xf>
    <xf numFmtId="4" fontId="2" fillId="5" borderId="35" xfId="23" applyNumberFormat="1" applyFont="1" applyFill="1" applyBorder="1" applyAlignment="1" applyProtection="1">
      <alignment horizontal="right" vertical="center" wrapText="1"/>
    </xf>
    <xf numFmtId="0" fontId="9" fillId="0" borderId="26" xfId="0" applyFont="1" applyBorder="1" applyAlignment="1">
      <alignment horizontal="left" vertical="center" wrapText="1"/>
    </xf>
    <xf numFmtId="3" fontId="2" fillId="0" borderId="26" xfId="0" applyNumberFormat="1" applyFont="1" applyBorder="1" applyAlignment="1">
      <alignment horizontal="center" vertical="center" wrapText="1"/>
    </xf>
    <xf numFmtId="4" fontId="2" fillId="0" borderId="27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 applyProtection="1">
      <alignment vertical="center" wrapText="1"/>
      <protection locked="0"/>
    </xf>
    <xf numFmtId="10" fontId="2" fillId="0" borderId="26" xfId="21" applyNumberFormat="1" applyFont="1" applyFill="1" applyBorder="1" applyAlignment="1" applyProtection="1">
      <alignment vertical="center" wrapText="1"/>
    </xf>
    <xf numFmtId="2" fontId="2" fillId="5" borderId="26" xfId="0" applyNumberFormat="1" applyFont="1" applyFill="1" applyBorder="1" applyAlignment="1">
      <alignment vertical="center" wrapText="1"/>
    </xf>
    <xf numFmtId="2" fontId="2" fillId="5" borderId="23" xfId="0" applyNumberFormat="1" applyFont="1" applyFill="1" applyBorder="1" applyAlignment="1">
      <alignment vertical="center" wrapText="1"/>
    </xf>
    <xf numFmtId="4" fontId="2" fillId="5" borderId="11" xfId="23" applyNumberFormat="1" applyFont="1" applyFill="1" applyBorder="1" applyAlignment="1">
      <alignment vertical="center" wrapText="1"/>
    </xf>
    <xf numFmtId="4" fontId="2" fillId="5" borderId="26" xfId="23" applyNumberFormat="1" applyFont="1" applyFill="1" applyBorder="1" applyAlignment="1">
      <alignment vertical="center" wrapText="1"/>
    </xf>
    <xf numFmtId="4" fontId="2" fillId="5" borderId="27" xfId="23" applyNumberFormat="1" applyFont="1" applyFill="1" applyBorder="1" applyAlignment="1" applyProtection="1">
      <alignment horizontal="right" vertical="center" wrapText="1"/>
    </xf>
    <xf numFmtId="4" fontId="7" fillId="0" borderId="20" xfId="0" applyNumberFormat="1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wrapText="1"/>
    </xf>
    <xf numFmtId="4" fontId="7" fillId="0" borderId="22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26" xfId="0" applyNumberFormat="1" applyFont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center" vertical="center" wrapText="1"/>
    </xf>
    <xf numFmtId="4" fontId="7" fillId="0" borderId="27" xfId="0" applyNumberFormat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/>
      <protection locked="0"/>
    </xf>
    <xf numFmtId="0" fontId="7" fillId="0" borderId="24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right" vertical="center" wrapText="1"/>
    </xf>
    <xf numFmtId="0" fontId="7" fillId="4" borderId="0" xfId="0" applyFont="1" applyFill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6081" name="Object 1" hidden="1">
              <a:extLst>
                <a:ext uri="{63B3BB69-23CF-44E3-9099-C40C66FF867C}">
                  <a14:compatExt spid="_x0000_s46081"/>
                </a:ext>
                <a:ext uri="{FF2B5EF4-FFF2-40B4-BE49-F238E27FC236}">
                  <a16:creationId xmlns:a16="http://schemas.microsoft.com/office/drawing/2014/main" id="{00000000-0008-0000-0100-000001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6082" name="Object 2" hidden="1">
              <a:extLst>
                <a:ext uri="{63B3BB69-23CF-44E3-9099-C40C66FF867C}">
                  <a14:compatExt spid="_x0000_s46082"/>
                </a:ext>
                <a:ext uri="{FF2B5EF4-FFF2-40B4-BE49-F238E27FC236}">
                  <a16:creationId xmlns:a16="http://schemas.microsoft.com/office/drawing/2014/main" id="{00000000-0008-0000-0100-000002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6083" name="Object 3" hidden="1">
              <a:extLst>
                <a:ext uri="{63B3BB69-23CF-44E3-9099-C40C66FF867C}">
                  <a14:compatExt spid="_x0000_s46083"/>
                </a:ext>
                <a:ext uri="{FF2B5EF4-FFF2-40B4-BE49-F238E27FC236}">
                  <a16:creationId xmlns:a16="http://schemas.microsoft.com/office/drawing/2014/main" id="{00000000-0008-0000-0100-000003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6084" name="Object 4" hidden="1">
              <a:extLst>
                <a:ext uri="{63B3BB69-23CF-44E3-9099-C40C66FF867C}">
                  <a14:compatExt spid="_x0000_s46084"/>
                </a:ext>
                <a:ext uri="{FF2B5EF4-FFF2-40B4-BE49-F238E27FC236}">
                  <a16:creationId xmlns:a16="http://schemas.microsoft.com/office/drawing/2014/main" id="{00000000-0008-0000-0100-000004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6085" name="Object 5" hidden="1">
              <a:extLst>
                <a:ext uri="{63B3BB69-23CF-44E3-9099-C40C66FF867C}">
                  <a14:compatExt spid="_x0000_s46085"/>
                </a:ext>
                <a:ext uri="{FF2B5EF4-FFF2-40B4-BE49-F238E27FC236}">
                  <a16:creationId xmlns:a16="http://schemas.microsoft.com/office/drawing/2014/main" id="{00000000-0008-0000-0100-000005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6086" name="Object 6" hidden="1">
              <a:extLst>
                <a:ext uri="{63B3BB69-23CF-44E3-9099-C40C66FF867C}">
                  <a14:compatExt spid="_x0000_s46086"/>
                </a:ext>
                <a:ext uri="{FF2B5EF4-FFF2-40B4-BE49-F238E27FC236}">
                  <a16:creationId xmlns:a16="http://schemas.microsoft.com/office/drawing/2014/main" id="{00000000-0008-0000-0100-000006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6087" name="Object 7" hidden="1">
              <a:extLst>
                <a:ext uri="{63B3BB69-23CF-44E3-9099-C40C66FF867C}">
                  <a14:compatExt spid="_x0000_s46087"/>
                </a:ext>
                <a:ext uri="{FF2B5EF4-FFF2-40B4-BE49-F238E27FC236}">
                  <a16:creationId xmlns:a16="http://schemas.microsoft.com/office/drawing/2014/main" id="{00000000-0008-0000-0100-000007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6088" name="Object 8" hidden="1">
              <a:extLst>
                <a:ext uri="{63B3BB69-23CF-44E3-9099-C40C66FF867C}">
                  <a14:compatExt spid="_x0000_s46088"/>
                </a:ext>
                <a:ext uri="{FF2B5EF4-FFF2-40B4-BE49-F238E27FC236}">
                  <a16:creationId xmlns:a16="http://schemas.microsoft.com/office/drawing/2014/main" id="{00000000-0008-0000-0100-000008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6089" name="Object 9" hidden="1">
              <a:extLst>
                <a:ext uri="{63B3BB69-23CF-44E3-9099-C40C66FF867C}">
                  <a14:compatExt spid="_x0000_s46089"/>
                </a:ext>
                <a:ext uri="{FF2B5EF4-FFF2-40B4-BE49-F238E27FC236}">
                  <a16:creationId xmlns:a16="http://schemas.microsoft.com/office/drawing/2014/main" id="{00000000-0008-0000-0100-000009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6090" name="Object 10" hidden="1">
              <a:extLst>
                <a:ext uri="{63B3BB69-23CF-44E3-9099-C40C66FF867C}">
                  <a14:compatExt spid="_x0000_s46090"/>
                </a:ext>
                <a:ext uri="{FF2B5EF4-FFF2-40B4-BE49-F238E27FC236}">
                  <a16:creationId xmlns:a16="http://schemas.microsoft.com/office/drawing/2014/main" id="{00000000-0008-0000-0100-00000A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5" name="Object 1" hidden="1">
              <a:extLst>
                <a:ext uri="{63B3BB69-23CF-44E3-9099-C40C66FF867C}">
                  <a14:compatExt spid="_x0000_s47105"/>
                </a:ext>
                <a:ext uri="{FF2B5EF4-FFF2-40B4-BE49-F238E27FC236}">
                  <a16:creationId xmlns:a16="http://schemas.microsoft.com/office/drawing/2014/main" id="{00000000-0008-0000-0200-000001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6" name="Object 2" hidden="1">
              <a:extLst>
                <a:ext uri="{63B3BB69-23CF-44E3-9099-C40C66FF867C}">
                  <a14:compatExt spid="_x0000_s47106"/>
                </a:ext>
                <a:ext uri="{FF2B5EF4-FFF2-40B4-BE49-F238E27FC236}">
                  <a16:creationId xmlns:a16="http://schemas.microsoft.com/office/drawing/2014/main" id="{00000000-0008-0000-0200-000002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7" name="Object 3" hidden="1">
              <a:extLst>
                <a:ext uri="{63B3BB69-23CF-44E3-9099-C40C66FF867C}">
                  <a14:compatExt spid="_x0000_s47107"/>
                </a:ext>
                <a:ext uri="{FF2B5EF4-FFF2-40B4-BE49-F238E27FC236}">
                  <a16:creationId xmlns:a16="http://schemas.microsoft.com/office/drawing/2014/main" id="{00000000-0008-0000-0200-000003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8" name="Object 4" hidden="1">
              <a:extLst>
                <a:ext uri="{63B3BB69-23CF-44E3-9099-C40C66FF867C}">
                  <a14:compatExt spid="_x0000_s47108"/>
                </a:ext>
                <a:ext uri="{FF2B5EF4-FFF2-40B4-BE49-F238E27FC236}">
                  <a16:creationId xmlns:a16="http://schemas.microsoft.com/office/drawing/2014/main" id="{00000000-0008-0000-0200-000004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9" name="Object 5" hidden="1">
              <a:extLst>
                <a:ext uri="{63B3BB69-23CF-44E3-9099-C40C66FF867C}">
                  <a14:compatExt spid="_x0000_s47109"/>
                </a:ext>
                <a:ext uri="{FF2B5EF4-FFF2-40B4-BE49-F238E27FC236}">
                  <a16:creationId xmlns:a16="http://schemas.microsoft.com/office/drawing/2014/main" id="{00000000-0008-0000-0200-000005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0" name="Object 6" hidden="1">
              <a:extLst>
                <a:ext uri="{63B3BB69-23CF-44E3-9099-C40C66FF867C}">
                  <a14:compatExt spid="_x0000_s47110"/>
                </a:ext>
                <a:ext uri="{FF2B5EF4-FFF2-40B4-BE49-F238E27FC236}">
                  <a16:creationId xmlns:a16="http://schemas.microsoft.com/office/drawing/2014/main" id="{00000000-0008-0000-0200-000006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1" name="Object 7" hidden="1">
              <a:extLst>
                <a:ext uri="{63B3BB69-23CF-44E3-9099-C40C66FF867C}">
                  <a14:compatExt spid="_x0000_s47111"/>
                </a:ext>
                <a:ext uri="{FF2B5EF4-FFF2-40B4-BE49-F238E27FC236}">
                  <a16:creationId xmlns:a16="http://schemas.microsoft.com/office/drawing/2014/main" id="{00000000-0008-0000-0200-000007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2" name="Object 8" hidden="1">
              <a:extLst>
                <a:ext uri="{63B3BB69-23CF-44E3-9099-C40C66FF867C}">
                  <a14:compatExt spid="_x0000_s47112"/>
                </a:ext>
                <a:ext uri="{FF2B5EF4-FFF2-40B4-BE49-F238E27FC236}">
                  <a16:creationId xmlns:a16="http://schemas.microsoft.com/office/drawing/2014/main" id="{00000000-0008-0000-0200-000008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3" name="Object 9" hidden="1">
              <a:extLst>
                <a:ext uri="{63B3BB69-23CF-44E3-9099-C40C66FF867C}">
                  <a14:compatExt spid="_x0000_s47113"/>
                </a:ext>
                <a:ext uri="{FF2B5EF4-FFF2-40B4-BE49-F238E27FC236}">
                  <a16:creationId xmlns:a16="http://schemas.microsoft.com/office/drawing/2014/main" id="{00000000-0008-0000-0200-000009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4" name="Object 10" hidden="1">
              <a:extLst>
                <a:ext uri="{63B3BB69-23CF-44E3-9099-C40C66FF867C}">
                  <a14:compatExt spid="_x0000_s47114"/>
                </a:ext>
                <a:ext uri="{FF2B5EF4-FFF2-40B4-BE49-F238E27FC236}">
                  <a16:creationId xmlns:a16="http://schemas.microsoft.com/office/drawing/2014/main" id="{00000000-0008-0000-0200-00000A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8129" name="Object 1" hidden="1">
              <a:extLst>
                <a:ext uri="{63B3BB69-23CF-44E3-9099-C40C66FF867C}">
                  <a14:compatExt spid="_x0000_s48129"/>
                </a:ext>
                <a:ext uri="{FF2B5EF4-FFF2-40B4-BE49-F238E27FC236}">
                  <a16:creationId xmlns:a16="http://schemas.microsoft.com/office/drawing/2014/main" id="{00000000-0008-0000-0300-000001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8130" name="Object 2" hidden="1">
              <a:extLst>
                <a:ext uri="{63B3BB69-23CF-44E3-9099-C40C66FF867C}">
                  <a14:compatExt spid="_x0000_s48130"/>
                </a:ext>
                <a:ext uri="{FF2B5EF4-FFF2-40B4-BE49-F238E27FC236}">
                  <a16:creationId xmlns:a16="http://schemas.microsoft.com/office/drawing/2014/main" id="{00000000-0008-0000-0300-000002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8131" name="Object 3" hidden="1">
              <a:extLst>
                <a:ext uri="{63B3BB69-23CF-44E3-9099-C40C66FF867C}">
                  <a14:compatExt spid="_x0000_s48131"/>
                </a:ext>
                <a:ext uri="{FF2B5EF4-FFF2-40B4-BE49-F238E27FC236}">
                  <a16:creationId xmlns:a16="http://schemas.microsoft.com/office/drawing/2014/main" id="{00000000-0008-0000-0300-000003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8132" name="Object 4" hidden="1">
              <a:extLst>
                <a:ext uri="{63B3BB69-23CF-44E3-9099-C40C66FF867C}">
                  <a14:compatExt spid="_x0000_s48132"/>
                </a:ext>
                <a:ext uri="{FF2B5EF4-FFF2-40B4-BE49-F238E27FC236}">
                  <a16:creationId xmlns:a16="http://schemas.microsoft.com/office/drawing/2014/main" id="{00000000-0008-0000-0300-000004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8133" name="Object 5" hidden="1">
              <a:extLst>
                <a:ext uri="{63B3BB69-23CF-44E3-9099-C40C66FF867C}">
                  <a14:compatExt spid="_x0000_s48133"/>
                </a:ext>
                <a:ext uri="{FF2B5EF4-FFF2-40B4-BE49-F238E27FC236}">
                  <a16:creationId xmlns:a16="http://schemas.microsoft.com/office/drawing/2014/main" id="{00000000-0008-0000-0300-000005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8134" name="Object 6" hidden="1">
              <a:extLst>
                <a:ext uri="{63B3BB69-23CF-44E3-9099-C40C66FF867C}">
                  <a14:compatExt spid="_x0000_s48134"/>
                </a:ext>
                <a:ext uri="{FF2B5EF4-FFF2-40B4-BE49-F238E27FC236}">
                  <a16:creationId xmlns:a16="http://schemas.microsoft.com/office/drawing/2014/main" id="{00000000-0008-0000-0300-000006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8135" name="Object 7" hidden="1">
              <a:extLst>
                <a:ext uri="{63B3BB69-23CF-44E3-9099-C40C66FF867C}">
                  <a14:compatExt spid="_x0000_s48135"/>
                </a:ext>
                <a:ext uri="{FF2B5EF4-FFF2-40B4-BE49-F238E27FC236}">
                  <a16:creationId xmlns:a16="http://schemas.microsoft.com/office/drawing/2014/main" id="{00000000-0008-0000-0300-000007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8136" name="Object 8" hidden="1">
              <a:extLst>
                <a:ext uri="{63B3BB69-23CF-44E3-9099-C40C66FF867C}">
                  <a14:compatExt spid="_x0000_s48136"/>
                </a:ext>
                <a:ext uri="{FF2B5EF4-FFF2-40B4-BE49-F238E27FC236}">
                  <a16:creationId xmlns:a16="http://schemas.microsoft.com/office/drawing/2014/main" id="{00000000-0008-0000-0300-000008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8137" name="Object 9" hidden="1">
              <a:extLst>
                <a:ext uri="{63B3BB69-23CF-44E3-9099-C40C66FF867C}">
                  <a14:compatExt spid="_x0000_s48137"/>
                </a:ext>
                <a:ext uri="{FF2B5EF4-FFF2-40B4-BE49-F238E27FC236}">
                  <a16:creationId xmlns:a16="http://schemas.microsoft.com/office/drawing/2014/main" id="{00000000-0008-0000-0300-000009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8138" name="Object 10" hidden="1">
              <a:extLst>
                <a:ext uri="{63B3BB69-23CF-44E3-9099-C40C66FF867C}">
                  <a14:compatExt spid="_x0000_s48138"/>
                </a:ext>
                <a:ext uri="{FF2B5EF4-FFF2-40B4-BE49-F238E27FC236}">
                  <a16:creationId xmlns:a16="http://schemas.microsoft.com/office/drawing/2014/main" id="{00000000-0008-0000-0300-00000A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9153" name="Object 1" hidden="1">
              <a:extLst>
                <a:ext uri="{63B3BB69-23CF-44E3-9099-C40C66FF867C}">
                  <a14:compatExt spid="_x0000_s49153"/>
                </a:ext>
                <a:ext uri="{FF2B5EF4-FFF2-40B4-BE49-F238E27FC236}">
                  <a16:creationId xmlns:a16="http://schemas.microsoft.com/office/drawing/2014/main" id="{00000000-0008-0000-0400-000001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9154" name="Object 2" hidden="1">
              <a:extLst>
                <a:ext uri="{63B3BB69-23CF-44E3-9099-C40C66FF867C}">
                  <a14:compatExt spid="_x0000_s49154"/>
                </a:ext>
                <a:ext uri="{FF2B5EF4-FFF2-40B4-BE49-F238E27FC236}">
                  <a16:creationId xmlns:a16="http://schemas.microsoft.com/office/drawing/2014/main" id="{00000000-0008-0000-0400-000002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9155" name="Object 3" hidden="1">
              <a:extLst>
                <a:ext uri="{63B3BB69-23CF-44E3-9099-C40C66FF867C}">
                  <a14:compatExt spid="_x0000_s49155"/>
                </a:ext>
                <a:ext uri="{FF2B5EF4-FFF2-40B4-BE49-F238E27FC236}">
                  <a16:creationId xmlns:a16="http://schemas.microsoft.com/office/drawing/2014/main" id="{00000000-0008-0000-0400-000003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9156" name="Object 4" hidden="1">
              <a:extLst>
                <a:ext uri="{63B3BB69-23CF-44E3-9099-C40C66FF867C}">
                  <a14:compatExt spid="_x0000_s49156"/>
                </a:ext>
                <a:ext uri="{FF2B5EF4-FFF2-40B4-BE49-F238E27FC236}">
                  <a16:creationId xmlns:a16="http://schemas.microsoft.com/office/drawing/2014/main" id="{00000000-0008-0000-0400-000004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9157" name="Object 5" hidden="1">
              <a:extLst>
                <a:ext uri="{63B3BB69-23CF-44E3-9099-C40C66FF867C}">
                  <a14:compatExt spid="_x0000_s49157"/>
                </a:ext>
                <a:ext uri="{FF2B5EF4-FFF2-40B4-BE49-F238E27FC236}">
                  <a16:creationId xmlns:a16="http://schemas.microsoft.com/office/drawing/2014/main" id="{00000000-0008-0000-0400-000005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9158" name="Object 6" hidden="1">
              <a:extLst>
                <a:ext uri="{63B3BB69-23CF-44E3-9099-C40C66FF867C}">
                  <a14:compatExt spid="_x0000_s49158"/>
                </a:ext>
                <a:ext uri="{FF2B5EF4-FFF2-40B4-BE49-F238E27FC236}">
                  <a16:creationId xmlns:a16="http://schemas.microsoft.com/office/drawing/2014/main" id="{00000000-0008-0000-0400-000006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9159" name="Object 7" hidden="1">
              <a:extLst>
                <a:ext uri="{63B3BB69-23CF-44E3-9099-C40C66FF867C}">
                  <a14:compatExt spid="_x0000_s49159"/>
                </a:ext>
                <a:ext uri="{FF2B5EF4-FFF2-40B4-BE49-F238E27FC236}">
                  <a16:creationId xmlns:a16="http://schemas.microsoft.com/office/drawing/2014/main" id="{00000000-0008-0000-0400-000007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9160" name="Object 8" hidden="1">
              <a:extLst>
                <a:ext uri="{63B3BB69-23CF-44E3-9099-C40C66FF867C}">
                  <a14:compatExt spid="_x0000_s49160"/>
                </a:ext>
                <a:ext uri="{FF2B5EF4-FFF2-40B4-BE49-F238E27FC236}">
                  <a16:creationId xmlns:a16="http://schemas.microsoft.com/office/drawing/2014/main" id="{00000000-0008-0000-0400-000008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9161" name="Object 9" hidden="1">
              <a:extLst>
                <a:ext uri="{63B3BB69-23CF-44E3-9099-C40C66FF867C}">
                  <a14:compatExt spid="_x0000_s49161"/>
                </a:ext>
                <a:ext uri="{FF2B5EF4-FFF2-40B4-BE49-F238E27FC236}">
                  <a16:creationId xmlns:a16="http://schemas.microsoft.com/office/drawing/2014/main" id="{00000000-0008-0000-0400-000009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49162" name="Object 10" hidden="1">
              <a:extLst>
                <a:ext uri="{63B3BB69-23CF-44E3-9099-C40C66FF867C}">
                  <a14:compatExt spid="_x0000_s49162"/>
                </a:ext>
                <a:ext uri="{FF2B5EF4-FFF2-40B4-BE49-F238E27FC236}">
                  <a16:creationId xmlns:a16="http://schemas.microsoft.com/office/drawing/2014/main" id="{00000000-0008-0000-0400-00000A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5.bin"/><Relationship Id="rId14" Type="http://schemas.openxmlformats.org/officeDocument/2006/relationships/oleObject" Target="../embeddings/oleObject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4.bin"/><Relationship Id="rId13" Type="http://schemas.openxmlformats.org/officeDocument/2006/relationships/oleObject" Target="../embeddings/oleObject29.bin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23.bin"/><Relationship Id="rId12" Type="http://schemas.openxmlformats.org/officeDocument/2006/relationships/oleObject" Target="../embeddings/oleObject28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2.bin"/><Relationship Id="rId11" Type="http://schemas.openxmlformats.org/officeDocument/2006/relationships/oleObject" Target="../embeddings/oleObject2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26.bin"/><Relationship Id="rId4" Type="http://schemas.openxmlformats.org/officeDocument/2006/relationships/oleObject" Target="../embeddings/oleObject21.bin"/><Relationship Id="rId9" Type="http://schemas.openxmlformats.org/officeDocument/2006/relationships/oleObject" Target="../embeddings/oleObject25.bin"/><Relationship Id="rId14" Type="http://schemas.openxmlformats.org/officeDocument/2006/relationships/oleObject" Target="../embeddings/oleObject3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13" Type="http://schemas.openxmlformats.org/officeDocument/2006/relationships/oleObject" Target="../embeddings/oleObject39.bin"/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33.bin"/><Relationship Id="rId12" Type="http://schemas.openxmlformats.org/officeDocument/2006/relationships/oleObject" Target="../embeddings/oleObject38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32.bin"/><Relationship Id="rId11" Type="http://schemas.openxmlformats.org/officeDocument/2006/relationships/oleObject" Target="../embeddings/oleObject3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5.bin"/><Relationship Id="rId14" Type="http://schemas.openxmlformats.org/officeDocument/2006/relationships/oleObject" Target="../embeddings/oleObject40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4.bin"/><Relationship Id="rId13" Type="http://schemas.openxmlformats.org/officeDocument/2006/relationships/oleObject" Target="../embeddings/oleObject49.bin"/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43.bin"/><Relationship Id="rId12" Type="http://schemas.openxmlformats.org/officeDocument/2006/relationships/oleObject" Target="../embeddings/oleObject48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42.bin"/><Relationship Id="rId11" Type="http://schemas.openxmlformats.org/officeDocument/2006/relationships/oleObject" Target="../embeddings/oleObject4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6.bin"/><Relationship Id="rId4" Type="http://schemas.openxmlformats.org/officeDocument/2006/relationships/oleObject" Target="../embeddings/oleObject41.bin"/><Relationship Id="rId9" Type="http://schemas.openxmlformats.org/officeDocument/2006/relationships/oleObject" Target="../embeddings/oleObject45.bin"/><Relationship Id="rId14" Type="http://schemas.openxmlformats.org/officeDocument/2006/relationships/oleObject" Target="../embeddings/oleObject5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5"/>
  <sheetViews>
    <sheetView tabSelected="1"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120" t="s">
        <v>4</v>
      </c>
      <c r="B1" s="120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121" t="s">
        <v>5</v>
      </c>
      <c r="B2" s="121"/>
      <c r="C2" s="121"/>
      <c r="D2" s="4" t="s">
        <v>6</v>
      </c>
      <c r="E2" s="121"/>
      <c r="F2" s="121"/>
      <c r="G2" s="121"/>
      <c r="H2" s="121"/>
      <c r="I2" s="121"/>
      <c r="J2" s="121"/>
      <c r="K2" s="12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22" t="s">
        <v>15</v>
      </c>
      <c r="B3" s="122"/>
      <c r="C3" s="122"/>
      <c r="D3" s="7" t="s">
        <v>21</v>
      </c>
      <c r="E3" s="122"/>
      <c r="F3" s="122"/>
      <c r="G3" s="122"/>
      <c r="H3" s="122"/>
      <c r="I3" s="122"/>
      <c r="J3" s="122"/>
      <c r="K3" s="12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23" t="s">
        <v>7</v>
      </c>
      <c r="B5" s="123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24" t="s">
        <v>40</v>
      </c>
      <c r="B6" s="124"/>
      <c r="C6" s="124"/>
      <c r="D6" s="11" t="s">
        <v>6</v>
      </c>
      <c r="E6" s="125" t="s">
        <v>41</v>
      </c>
      <c r="F6" s="125"/>
      <c r="G6" s="125"/>
      <c r="H6" s="125"/>
      <c r="I6" s="125"/>
      <c r="J6" s="125"/>
      <c r="K6" s="1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26" t="s">
        <v>43</v>
      </c>
      <c r="B7" s="126"/>
      <c r="C7" s="126"/>
      <c r="D7" s="12" t="s">
        <v>8</v>
      </c>
      <c r="E7" s="126" t="s">
        <v>42</v>
      </c>
      <c r="F7" s="126"/>
      <c r="G7" s="126"/>
      <c r="H7" s="126"/>
      <c r="I7" s="126"/>
      <c r="J7" s="126"/>
      <c r="K7" s="12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27" t="s">
        <v>44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119" t="s">
        <v>26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31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32</v>
      </c>
      <c r="J13" s="18" t="s">
        <v>33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34</v>
      </c>
      <c r="H14" s="59" t="s">
        <v>35</v>
      </c>
      <c r="I14" s="61" t="s">
        <v>36</v>
      </c>
      <c r="J14" s="59" t="s">
        <v>37</v>
      </c>
      <c r="K14" s="26" t="s">
        <v>38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63.75" customHeight="1" x14ac:dyDescent="0.15">
      <c r="A15" s="27" t="s">
        <v>0</v>
      </c>
      <c r="B15" s="28" t="s">
        <v>45</v>
      </c>
      <c r="C15" s="29">
        <v>760</v>
      </c>
      <c r="D15" s="77" t="s">
        <v>53</v>
      </c>
      <c r="E15" s="31"/>
      <c r="F15" s="32">
        <v>9.5000000000000001E-2</v>
      </c>
      <c r="G15" s="62">
        <f>F15*E15</f>
        <v>0</v>
      </c>
      <c r="H15" s="63">
        <f>E15+G15</f>
        <v>0</v>
      </c>
      <c r="I15" s="64">
        <f>C15*E15</f>
        <v>0</v>
      </c>
      <c r="J15" s="65">
        <f>I15*F15</f>
        <v>0</v>
      </c>
      <c r="K15" s="66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58.5" customHeight="1" thickBot="1" x14ac:dyDescent="0.2">
      <c r="A16" s="34" t="s">
        <v>46</v>
      </c>
      <c r="B16" s="35" t="s">
        <v>47</v>
      </c>
      <c r="C16" s="36">
        <v>760</v>
      </c>
      <c r="D16" s="78" t="s">
        <v>53</v>
      </c>
      <c r="E16" s="38"/>
      <c r="F16" s="39">
        <v>9.5000000000000001E-2</v>
      </c>
      <c r="G16" s="67">
        <f>F16*E16</f>
        <v>0</v>
      </c>
      <c r="H16" s="68">
        <f>E16+G16</f>
        <v>0</v>
      </c>
      <c r="I16" s="69">
        <f t="shared" ref="I16" si="0">C16*E16</f>
        <v>0</v>
      </c>
      <c r="J16" s="70">
        <f t="shared" ref="J16" si="1">I16*F16</f>
        <v>0</v>
      </c>
      <c r="K16" s="71">
        <f t="shared" ref="K16" si="2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110" t="s">
        <v>18</v>
      </c>
      <c r="B17" s="111"/>
      <c r="C17" s="111"/>
      <c r="D17" s="111"/>
      <c r="E17" s="76">
        <f>SUM(E15:E16)</f>
        <v>0</v>
      </c>
      <c r="F17" s="40"/>
      <c r="G17" s="79">
        <f>SUM(G15:G16)</f>
        <v>0</v>
      </c>
      <c r="H17" s="80">
        <f>SUM(H15:H16)</f>
        <v>0</v>
      </c>
      <c r="I17" s="74">
        <f>SUM(I15:I16)</f>
        <v>0</v>
      </c>
      <c r="J17" s="74">
        <f>SUM(J15:J16)</f>
        <v>0</v>
      </c>
      <c r="K17" s="75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1"/>
      <c r="C18" s="41"/>
      <c r="D18" s="41"/>
      <c r="E18" s="41"/>
      <c r="F18" s="42"/>
      <c r="G18" s="42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112" t="s">
        <v>23</v>
      </c>
      <c r="B19" s="112"/>
      <c r="C19" s="43"/>
      <c r="D19" s="43"/>
      <c r="E19" s="43"/>
      <c r="F19" s="44"/>
      <c r="G19" s="44"/>
      <c r="H19" s="45"/>
      <c r="I19" s="45"/>
      <c r="J19" s="45"/>
      <c r="K19" s="4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6.5" customHeight="1" thickBot="1" x14ac:dyDescent="0.2">
      <c r="A20" s="118"/>
      <c r="B20" s="118"/>
      <c r="C20" s="118"/>
      <c r="D20" s="118"/>
      <c r="E20" s="41"/>
      <c r="F20" s="42"/>
      <c r="G20" s="42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46" t="s">
        <v>20</v>
      </c>
      <c r="B21" s="113" t="s">
        <v>19</v>
      </c>
      <c r="C21" s="114"/>
      <c r="D21" s="115"/>
      <c r="E21" s="102" t="s">
        <v>25</v>
      </c>
      <c r="F21" s="103"/>
      <c r="G21" s="103"/>
      <c r="H21" s="103"/>
      <c r="I21" s="103"/>
      <c r="J21" s="103"/>
      <c r="K21" s="104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47" t="s">
        <v>0</v>
      </c>
      <c r="B22" s="116" t="s">
        <v>24</v>
      </c>
      <c r="C22" s="116"/>
      <c r="D22" s="117"/>
      <c r="E22" s="105"/>
      <c r="F22" s="106"/>
      <c r="G22" s="106"/>
      <c r="H22" s="106"/>
      <c r="I22" s="107"/>
      <c r="J22" s="107"/>
      <c r="K22" s="10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48"/>
      <c r="B23" s="49"/>
      <c r="C23" s="49"/>
      <c r="D23" s="49"/>
      <c r="E23" s="50"/>
      <c r="F23" s="50"/>
      <c r="G23" s="50"/>
      <c r="H23" s="50"/>
      <c r="I23" s="50"/>
      <c r="J23" s="50"/>
      <c r="K23" s="5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53" customFormat="1" ht="18" customHeight="1" x14ac:dyDescent="0.15">
      <c r="A24" s="51" t="s">
        <v>39</v>
      </c>
      <c r="B24" s="51"/>
      <c r="C24" s="51"/>
      <c r="D24" s="51"/>
      <c r="E24" s="51"/>
      <c r="F24" s="51"/>
      <c r="G24" s="51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</row>
    <row r="25" spans="1:27" s="8" customFormat="1" ht="18" customHeight="1" x14ac:dyDescent="0.15">
      <c r="A25" s="54"/>
      <c r="B25" s="54"/>
      <c r="C25" s="54"/>
      <c r="D25" s="54"/>
      <c r="E25" s="54"/>
      <c r="F25" s="54"/>
      <c r="G25" s="54"/>
      <c r="H25" s="53"/>
      <c r="I25" s="53"/>
      <c r="J25" s="53"/>
      <c r="K25" s="53"/>
    </row>
    <row r="26" spans="1:27" s="51" customFormat="1" ht="21.75" customHeight="1" x14ac:dyDescent="0.15">
      <c r="A26" s="109" t="s">
        <v>9</v>
      </c>
      <c r="B26" s="109"/>
      <c r="C26" s="53"/>
      <c r="D26" s="53"/>
      <c r="E26" s="53"/>
      <c r="F26" s="55" t="s">
        <v>22</v>
      </c>
      <c r="G26" s="55"/>
      <c r="H26" s="56"/>
      <c r="I26" s="56"/>
      <c r="J26" s="56"/>
      <c r="K26" s="56"/>
    </row>
    <row r="27" spans="1:27" s="51" customFormat="1" ht="21.75" customHeight="1" x14ac:dyDescent="0.15">
      <c r="A27" s="109" t="s">
        <v>10</v>
      </c>
      <c r="B27" s="109"/>
      <c r="C27" s="53"/>
      <c r="D27" s="53"/>
      <c r="E27" s="53"/>
      <c r="F27" s="57"/>
      <c r="G27" s="57"/>
      <c r="H27" s="57"/>
      <c r="I27" s="57"/>
      <c r="J27" s="57"/>
      <c r="K27" s="57"/>
    </row>
    <row r="28" spans="1:27" s="51" customFormat="1" x14ac:dyDescent="0.15">
      <c r="A28" s="10"/>
      <c r="B28" s="41"/>
      <c r="C28" s="41"/>
      <c r="D28" s="41"/>
      <c r="E28" s="41"/>
      <c r="F28" s="42"/>
      <c r="G28" s="42"/>
      <c r="H28" s="8"/>
      <c r="I28" s="8"/>
      <c r="J28" s="8"/>
      <c r="K28" s="8"/>
    </row>
    <row r="29" spans="1:27" s="51" customFormat="1" x14ac:dyDescent="0.15">
      <c r="A29" s="58"/>
    </row>
    <row r="30" spans="1:27" s="51" customFormat="1" x14ac:dyDescent="0.15">
      <c r="A30" s="58"/>
    </row>
    <row r="31" spans="1:27" s="51" customFormat="1" x14ac:dyDescent="0.15">
      <c r="A31" s="58"/>
    </row>
    <row r="32" spans="1:27" s="51" customFormat="1" x14ac:dyDescent="0.15">
      <c r="A32" s="58"/>
    </row>
    <row r="33" spans="1:1" s="51" customFormat="1" x14ac:dyDescent="0.15">
      <c r="A33" s="58"/>
    </row>
    <row r="34" spans="1:1" s="51" customFormat="1" x14ac:dyDescent="0.15">
      <c r="A34" s="58"/>
    </row>
    <row r="35" spans="1:1" s="51" customFormat="1" x14ac:dyDescent="0.15">
      <c r="A35" s="58"/>
    </row>
    <row r="36" spans="1:1" s="51" customFormat="1" x14ac:dyDescent="0.15">
      <c r="A36" s="58"/>
    </row>
    <row r="37" spans="1:1" s="51" customFormat="1" x14ac:dyDescent="0.15">
      <c r="A37" s="58"/>
    </row>
    <row r="38" spans="1:1" s="51" customFormat="1" x14ac:dyDescent="0.15">
      <c r="A38" s="58"/>
    </row>
    <row r="39" spans="1:1" s="51" customFormat="1" x14ac:dyDescent="0.15">
      <c r="A39" s="58"/>
    </row>
    <row r="40" spans="1:1" s="51" customFormat="1" x14ac:dyDescent="0.15">
      <c r="A40" s="58"/>
    </row>
    <row r="41" spans="1:1" s="51" customFormat="1" x14ac:dyDescent="0.15">
      <c r="A41" s="58"/>
    </row>
    <row r="42" spans="1:1" s="51" customFormat="1" x14ac:dyDescent="0.15">
      <c r="A42" s="58"/>
    </row>
    <row r="43" spans="1:1" s="51" customFormat="1" x14ac:dyDescent="0.15">
      <c r="A43" s="58"/>
    </row>
    <row r="44" spans="1:1" s="51" customFormat="1" x14ac:dyDescent="0.15">
      <c r="A44" s="58"/>
    </row>
    <row r="45" spans="1:1" s="51" customFormat="1" x14ac:dyDescent="0.15">
      <c r="A45" s="58"/>
    </row>
    <row r="46" spans="1:1" s="51" customFormat="1" x14ac:dyDescent="0.15">
      <c r="A46" s="58"/>
    </row>
    <row r="47" spans="1:1" s="51" customFormat="1" x14ac:dyDescent="0.15">
      <c r="A47" s="58"/>
    </row>
    <row r="48" spans="1:1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1" s="51" customFormat="1" x14ac:dyDescent="0.15">
      <c r="A81" s="58"/>
    </row>
    <row r="82" spans="1:11" s="51" customFormat="1" x14ac:dyDescent="0.15">
      <c r="A82" s="58"/>
    </row>
    <row r="83" spans="1:11" s="51" customFormat="1" x14ac:dyDescent="0.15">
      <c r="A83" s="58"/>
    </row>
    <row r="84" spans="1:11" s="51" customFormat="1" x14ac:dyDescent="0.15">
      <c r="A84" s="58"/>
    </row>
    <row r="85" spans="1:11" s="51" customFormat="1" x14ac:dyDescent="0.15">
      <c r="A85" s="58"/>
    </row>
    <row r="86" spans="1:11" s="51" customFormat="1" x14ac:dyDescent="0.15">
      <c r="A86" s="58"/>
    </row>
    <row r="87" spans="1:11" s="51" customFormat="1" x14ac:dyDescent="0.15">
      <c r="A87" s="58"/>
    </row>
    <row r="88" spans="1:11" s="51" customFormat="1" x14ac:dyDescent="0.15">
      <c r="A88" s="58"/>
    </row>
    <row r="89" spans="1:11" s="51" customFormat="1" x14ac:dyDescent="0.15">
      <c r="A89" s="58"/>
    </row>
    <row r="90" spans="1:11" s="51" customFormat="1" x14ac:dyDescent="0.15">
      <c r="A90" s="58"/>
    </row>
    <row r="91" spans="1:11" s="51" customFormat="1" x14ac:dyDescent="0.15">
      <c r="A91" s="58"/>
    </row>
    <row r="92" spans="1:11" s="51" customFormat="1" x14ac:dyDescent="0.15">
      <c r="A92" s="58"/>
    </row>
    <row r="93" spans="1:11" x14ac:dyDescent="0.15">
      <c r="A93" s="58"/>
      <c r="B93" s="51"/>
      <c r="C93" s="51"/>
      <c r="D93" s="51"/>
      <c r="E93" s="51"/>
      <c r="F93" s="51"/>
      <c r="G93" s="51"/>
      <c r="H93" s="51"/>
      <c r="I93" s="51"/>
      <c r="J93" s="51"/>
      <c r="K93" s="51"/>
    </row>
    <row r="94" spans="1:11" x14ac:dyDescent="0.15">
      <c r="A94" s="58"/>
      <c r="B94" s="51"/>
      <c r="C94" s="51"/>
      <c r="D94" s="51"/>
      <c r="E94" s="51"/>
      <c r="F94" s="51"/>
      <c r="G94" s="51"/>
      <c r="H94" s="51"/>
      <c r="I94" s="51"/>
      <c r="J94" s="51"/>
      <c r="K94" s="51"/>
    </row>
    <row r="95" spans="1:11" x14ac:dyDescent="0.15">
      <c r="A95" s="58"/>
      <c r="B95" s="51"/>
      <c r="C95" s="51"/>
      <c r="D95" s="51"/>
      <c r="E95" s="51"/>
      <c r="F95" s="51"/>
      <c r="G95" s="51"/>
      <c r="H95" s="51"/>
      <c r="I95" s="51"/>
      <c r="J95" s="51"/>
      <c r="K95" s="51"/>
    </row>
  </sheetData>
  <mergeCells count="21">
    <mergeCell ref="A11:K11"/>
    <mergeCell ref="A1:B1"/>
    <mergeCell ref="A2:C2"/>
    <mergeCell ref="E2:K2"/>
    <mergeCell ref="A3:C3"/>
    <mergeCell ref="E3:K3"/>
    <mergeCell ref="A5:B5"/>
    <mergeCell ref="A6:C6"/>
    <mergeCell ref="E6:K6"/>
    <mergeCell ref="A7:C7"/>
    <mergeCell ref="E7:K7"/>
    <mergeCell ref="A9:K9"/>
    <mergeCell ref="E21:K21"/>
    <mergeCell ref="E22:K22"/>
    <mergeCell ref="A26:B26"/>
    <mergeCell ref="A27:B27"/>
    <mergeCell ref="A17:D17"/>
    <mergeCell ref="A19:B19"/>
    <mergeCell ref="B21:D21"/>
    <mergeCell ref="B22:D22"/>
    <mergeCell ref="A20:D20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Luče&amp;C&amp;"Tahoma,Navadno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E0871-89F5-45F4-8085-90A9F3AB355D}">
  <dimension ref="A1:AA94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120" t="s">
        <v>4</v>
      </c>
      <c r="B1" s="120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121" t="s">
        <v>5</v>
      </c>
      <c r="B2" s="121"/>
      <c r="C2" s="121"/>
      <c r="D2" s="4" t="s">
        <v>6</v>
      </c>
      <c r="E2" s="121"/>
      <c r="F2" s="121"/>
      <c r="G2" s="121"/>
      <c r="H2" s="121"/>
      <c r="I2" s="121"/>
      <c r="J2" s="121"/>
      <c r="K2" s="12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22" t="s">
        <v>15</v>
      </c>
      <c r="B3" s="122"/>
      <c r="C3" s="122"/>
      <c r="D3" s="7" t="s">
        <v>21</v>
      </c>
      <c r="E3" s="122"/>
      <c r="F3" s="122"/>
      <c r="G3" s="122"/>
      <c r="H3" s="122"/>
      <c r="I3" s="122"/>
      <c r="J3" s="122"/>
      <c r="K3" s="12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23" t="s">
        <v>7</v>
      </c>
      <c r="B5" s="123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24" t="s">
        <v>40</v>
      </c>
      <c r="B6" s="124"/>
      <c r="C6" s="124"/>
      <c r="D6" s="11" t="s">
        <v>6</v>
      </c>
      <c r="E6" s="125" t="s">
        <v>41</v>
      </c>
      <c r="F6" s="125"/>
      <c r="G6" s="125"/>
      <c r="H6" s="125"/>
      <c r="I6" s="125"/>
      <c r="J6" s="125"/>
      <c r="K6" s="1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26" t="s">
        <v>43</v>
      </c>
      <c r="B7" s="126"/>
      <c r="C7" s="126"/>
      <c r="D7" s="12" t="s">
        <v>8</v>
      </c>
      <c r="E7" s="126" t="s">
        <v>42</v>
      </c>
      <c r="F7" s="126"/>
      <c r="G7" s="126"/>
      <c r="H7" s="126"/>
      <c r="I7" s="126"/>
      <c r="J7" s="126"/>
      <c r="K7" s="12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27" t="s">
        <v>44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119" t="s">
        <v>27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31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32</v>
      </c>
      <c r="J13" s="18" t="s">
        <v>33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34</v>
      </c>
      <c r="H14" s="59" t="s">
        <v>35</v>
      </c>
      <c r="I14" s="61" t="s">
        <v>36</v>
      </c>
      <c r="J14" s="59" t="s">
        <v>37</v>
      </c>
      <c r="K14" s="26" t="s">
        <v>38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54.75" customHeight="1" thickBot="1" x14ac:dyDescent="0.2">
      <c r="A15" s="27" t="s">
        <v>0</v>
      </c>
      <c r="B15" s="28" t="s">
        <v>48</v>
      </c>
      <c r="C15" s="29">
        <v>760</v>
      </c>
      <c r="D15" s="30" t="s">
        <v>53</v>
      </c>
      <c r="E15" s="85"/>
      <c r="F15" s="86">
        <v>9.5000000000000001E-2</v>
      </c>
      <c r="G15" s="87">
        <f>F15*E15</f>
        <v>0</v>
      </c>
      <c r="H15" s="88">
        <f>E15+G15</f>
        <v>0</v>
      </c>
      <c r="I15" s="89">
        <f>C15*E15</f>
        <v>0</v>
      </c>
      <c r="J15" s="90">
        <f>I15*F15</f>
        <v>0</v>
      </c>
      <c r="K15" s="91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21" customFormat="1" ht="24" customHeight="1" thickBot="1" x14ac:dyDescent="0.2">
      <c r="A16" s="110" t="s">
        <v>18</v>
      </c>
      <c r="B16" s="111"/>
      <c r="C16" s="111"/>
      <c r="D16" s="111"/>
      <c r="E16" s="81">
        <f>SUM(E15:E15)</f>
        <v>0</v>
      </c>
      <c r="F16" s="82"/>
      <c r="G16" s="72">
        <f>SUM(G15:G15)</f>
        <v>0</v>
      </c>
      <c r="H16" s="73">
        <f>SUM(H15:H15)</f>
        <v>0</v>
      </c>
      <c r="I16" s="83">
        <f>SUM(I15:I15)</f>
        <v>0</v>
      </c>
      <c r="J16" s="83">
        <f>SUM(J15:J15)</f>
        <v>0</v>
      </c>
      <c r="K16" s="84">
        <f>SUM(K15:K15)</f>
        <v>0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s="21" customFormat="1" ht="10.5" customHeight="1" x14ac:dyDescent="0.15">
      <c r="A17" s="10"/>
      <c r="B17" s="41"/>
      <c r="C17" s="41"/>
      <c r="D17" s="41"/>
      <c r="E17" s="41"/>
      <c r="F17" s="42"/>
      <c r="G17" s="42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9.5" customHeight="1" x14ac:dyDescent="0.15">
      <c r="A18" s="112" t="s">
        <v>23</v>
      </c>
      <c r="B18" s="112"/>
      <c r="C18" s="43"/>
      <c r="D18" s="43"/>
      <c r="E18" s="43"/>
      <c r="F18" s="44"/>
      <c r="G18" s="44"/>
      <c r="H18" s="45"/>
      <c r="I18" s="45"/>
      <c r="J18" s="45"/>
      <c r="K18" s="45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0.5" customHeight="1" thickBot="1" x14ac:dyDescent="0.2">
      <c r="A19" s="10"/>
      <c r="B19" s="41"/>
      <c r="C19" s="41"/>
      <c r="D19" s="41"/>
      <c r="E19" s="41"/>
      <c r="F19" s="42"/>
      <c r="G19" s="42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24.75" customHeight="1" thickBot="1" x14ac:dyDescent="0.2">
      <c r="A20" s="46" t="s">
        <v>20</v>
      </c>
      <c r="B20" s="113" t="s">
        <v>19</v>
      </c>
      <c r="C20" s="114"/>
      <c r="D20" s="115"/>
      <c r="E20" s="102" t="s">
        <v>25</v>
      </c>
      <c r="F20" s="103"/>
      <c r="G20" s="103"/>
      <c r="H20" s="103"/>
      <c r="I20" s="103"/>
      <c r="J20" s="103"/>
      <c r="K20" s="104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30.75" customHeight="1" thickBot="1" x14ac:dyDescent="0.2">
      <c r="A21" s="47" t="s">
        <v>0</v>
      </c>
      <c r="B21" s="116" t="s">
        <v>24</v>
      </c>
      <c r="C21" s="116"/>
      <c r="D21" s="117"/>
      <c r="E21" s="105"/>
      <c r="F21" s="106"/>
      <c r="G21" s="106"/>
      <c r="H21" s="106"/>
      <c r="I21" s="107"/>
      <c r="J21" s="107"/>
      <c r="K21" s="10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16.5" customHeight="1" x14ac:dyDescent="0.15">
      <c r="A22" s="48"/>
      <c r="B22" s="49"/>
      <c r="C22" s="49"/>
      <c r="D22" s="49"/>
      <c r="E22" s="50"/>
      <c r="F22" s="50"/>
      <c r="G22" s="50"/>
      <c r="H22" s="50"/>
      <c r="I22" s="50"/>
      <c r="J22" s="50"/>
      <c r="K22" s="5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53" customFormat="1" ht="18" customHeight="1" x14ac:dyDescent="0.15">
      <c r="A23" s="51" t="s">
        <v>39</v>
      </c>
      <c r="B23" s="51"/>
      <c r="C23" s="51"/>
      <c r="D23" s="51"/>
      <c r="E23" s="51"/>
      <c r="F23" s="51"/>
      <c r="G23" s="51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</row>
    <row r="24" spans="1:27" s="8" customFormat="1" ht="18" customHeight="1" x14ac:dyDescent="0.15">
      <c r="A24" s="54"/>
      <c r="B24" s="54"/>
      <c r="C24" s="54"/>
      <c r="D24" s="54"/>
      <c r="E24" s="54"/>
      <c r="F24" s="54"/>
      <c r="G24" s="54"/>
      <c r="H24" s="53"/>
      <c r="I24" s="53"/>
      <c r="J24" s="53"/>
      <c r="K24" s="53"/>
    </row>
    <row r="25" spans="1:27" s="51" customFormat="1" ht="21.75" customHeight="1" x14ac:dyDescent="0.15">
      <c r="A25" s="109" t="s">
        <v>9</v>
      </c>
      <c r="B25" s="109"/>
      <c r="C25" s="53"/>
      <c r="D25" s="53"/>
      <c r="E25" s="53"/>
      <c r="F25" s="55" t="s">
        <v>22</v>
      </c>
      <c r="G25" s="55"/>
      <c r="H25" s="56"/>
      <c r="I25" s="56"/>
      <c r="J25" s="56"/>
      <c r="K25" s="56"/>
    </row>
    <row r="26" spans="1:27" s="51" customFormat="1" ht="21.75" customHeight="1" x14ac:dyDescent="0.15">
      <c r="A26" s="109" t="s">
        <v>10</v>
      </c>
      <c r="B26" s="109"/>
      <c r="C26" s="53"/>
      <c r="D26" s="53"/>
      <c r="E26" s="53"/>
      <c r="F26" s="57"/>
      <c r="G26" s="57"/>
      <c r="H26" s="57"/>
      <c r="I26" s="57"/>
      <c r="J26" s="57"/>
      <c r="K26" s="57"/>
    </row>
    <row r="27" spans="1:27" s="51" customFormat="1" x14ac:dyDescent="0.15">
      <c r="A27" s="10"/>
      <c r="B27" s="41"/>
      <c r="C27" s="41"/>
      <c r="D27" s="41"/>
      <c r="E27" s="41"/>
      <c r="F27" s="42"/>
      <c r="G27" s="42"/>
      <c r="H27" s="8"/>
      <c r="I27" s="8"/>
      <c r="J27" s="8"/>
      <c r="K27" s="8"/>
    </row>
    <row r="28" spans="1:27" s="51" customFormat="1" x14ac:dyDescent="0.15">
      <c r="A28" s="58"/>
    </row>
    <row r="29" spans="1:27" s="51" customFormat="1" x14ac:dyDescent="0.15">
      <c r="A29" s="58"/>
    </row>
    <row r="30" spans="1:27" s="51" customFormat="1" x14ac:dyDescent="0.15">
      <c r="A30" s="58"/>
    </row>
    <row r="31" spans="1:27" s="51" customFormat="1" x14ac:dyDescent="0.15">
      <c r="A31" s="58"/>
    </row>
    <row r="32" spans="1:27" s="51" customFormat="1" x14ac:dyDescent="0.15">
      <c r="A32" s="58"/>
    </row>
    <row r="33" spans="1:1" s="51" customFormat="1" x14ac:dyDescent="0.15">
      <c r="A33" s="58"/>
    </row>
    <row r="34" spans="1:1" s="51" customFormat="1" x14ac:dyDescent="0.15">
      <c r="A34" s="58"/>
    </row>
    <row r="35" spans="1:1" s="51" customFormat="1" x14ac:dyDescent="0.15">
      <c r="A35" s="58"/>
    </row>
    <row r="36" spans="1:1" s="51" customFormat="1" x14ac:dyDescent="0.15">
      <c r="A36" s="58"/>
    </row>
    <row r="37" spans="1:1" s="51" customFormat="1" x14ac:dyDescent="0.15">
      <c r="A37" s="58"/>
    </row>
    <row r="38" spans="1:1" s="51" customFormat="1" x14ac:dyDescent="0.15">
      <c r="A38" s="58"/>
    </row>
    <row r="39" spans="1:1" s="51" customFormat="1" x14ac:dyDescent="0.15">
      <c r="A39" s="58"/>
    </row>
    <row r="40" spans="1:1" s="51" customFormat="1" x14ac:dyDescent="0.15">
      <c r="A40" s="58"/>
    </row>
    <row r="41" spans="1:1" s="51" customFormat="1" x14ac:dyDescent="0.15">
      <c r="A41" s="58"/>
    </row>
    <row r="42" spans="1:1" s="51" customFormat="1" x14ac:dyDescent="0.15">
      <c r="A42" s="58"/>
    </row>
    <row r="43" spans="1:1" s="51" customFormat="1" x14ac:dyDescent="0.15">
      <c r="A43" s="58"/>
    </row>
    <row r="44" spans="1:1" s="51" customFormat="1" x14ac:dyDescent="0.15">
      <c r="A44" s="58"/>
    </row>
    <row r="45" spans="1:1" s="51" customFormat="1" x14ac:dyDescent="0.15">
      <c r="A45" s="58"/>
    </row>
    <row r="46" spans="1:1" s="51" customFormat="1" x14ac:dyDescent="0.15">
      <c r="A46" s="58"/>
    </row>
    <row r="47" spans="1:1" s="51" customFormat="1" x14ac:dyDescent="0.15">
      <c r="A47" s="58"/>
    </row>
    <row r="48" spans="1:1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1" s="51" customFormat="1" x14ac:dyDescent="0.15">
      <c r="A81" s="58"/>
    </row>
    <row r="82" spans="1:11" s="51" customFormat="1" x14ac:dyDescent="0.15">
      <c r="A82" s="58"/>
    </row>
    <row r="83" spans="1:11" s="51" customFormat="1" x14ac:dyDescent="0.15">
      <c r="A83" s="58"/>
    </row>
    <row r="84" spans="1:11" s="51" customFormat="1" x14ac:dyDescent="0.15">
      <c r="A84" s="58"/>
    </row>
    <row r="85" spans="1:11" s="51" customFormat="1" x14ac:dyDescent="0.15">
      <c r="A85" s="58"/>
    </row>
    <row r="86" spans="1:11" s="51" customFormat="1" x14ac:dyDescent="0.15">
      <c r="A86" s="58"/>
    </row>
    <row r="87" spans="1:11" s="51" customFormat="1" x14ac:dyDescent="0.15">
      <c r="A87" s="58"/>
    </row>
    <row r="88" spans="1:11" s="51" customFormat="1" x14ac:dyDescent="0.15">
      <c r="A88" s="58"/>
    </row>
    <row r="89" spans="1:11" s="51" customFormat="1" x14ac:dyDescent="0.15">
      <c r="A89" s="58"/>
    </row>
    <row r="90" spans="1:11" s="51" customFormat="1" x14ac:dyDescent="0.15">
      <c r="A90" s="58"/>
    </row>
    <row r="91" spans="1:11" s="51" customFormat="1" x14ac:dyDescent="0.15">
      <c r="A91" s="58"/>
    </row>
    <row r="92" spans="1:11" x14ac:dyDescent="0.15">
      <c r="A92" s="58"/>
      <c r="B92" s="51"/>
      <c r="C92" s="51"/>
      <c r="D92" s="51"/>
      <c r="E92" s="51"/>
      <c r="F92" s="51"/>
      <c r="G92" s="51"/>
      <c r="H92" s="51"/>
      <c r="I92" s="51"/>
      <c r="J92" s="51"/>
      <c r="K92" s="51"/>
    </row>
    <row r="93" spans="1:11" x14ac:dyDescent="0.15">
      <c r="A93" s="58"/>
      <c r="B93" s="51"/>
      <c r="C93" s="51"/>
      <c r="D93" s="51"/>
      <c r="E93" s="51"/>
      <c r="F93" s="51"/>
      <c r="G93" s="51"/>
      <c r="H93" s="51"/>
      <c r="I93" s="51"/>
      <c r="J93" s="51"/>
      <c r="K93" s="51"/>
    </row>
    <row r="94" spans="1:11" x14ac:dyDescent="0.15">
      <c r="A94" s="58"/>
      <c r="B94" s="51"/>
      <c r="C94" s="51"/>
      <c r="D94" s="51"/>
      <c r="E94" s="51"/>
      <c r="F94" s="51"/>
      <c r="G94" s="51"/>
      <c r="H94" s="51"/>
      <c r="I94" s="51"/>
      <c r="J94" s="51"/>
      <c r="K94" s="51"/>
    </row>
  </sheetData>
  <mergeCells count="20">
    <mergeCell ref="A25:B25"/>
    <mergeCell ref="A26:B26"/>
    <mergeCell ref="A16:D16"/>
    <mergeCell ref="A18:B18"/>
    <mergeCell ref="B20:D20"/>
    <mergeCell ref="E20:K20"/>
    <mergeCell ref="B21:D21"/>
    <mergeCell ref="E21:K21"/>
    <mergeCell ref="A6:C6"/>
    <mergeCell ref="E6:K6"/>
    <mergeCell ref="A7:C7"/>
    <mergeCell ref="E7:K7"/>
    <mergeCell ref="A9:K9"/>
    <mergeCell ref="A11:K11"/>
    <mergeCell ref="A5:B5"/>
    <mergeCell ref="A1:B1"/>
    <mergeCell ref="A2:C2"/>
    <mergeCell ref="E2:K2"/>
    <mergeCell ref="A3:C3"/>
    <mergeCell ref="E3:K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Luče&amp;C&amp;"Tahoma,Navadno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6081" r:id="rId4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6081" r:id="rId4"/>
      </mc:Fallback>
    </mc:AlternateContent>
    <mc:AlternateContent xmlns:mc="http://schemas.openxmlformats.org/markup-compatibility/2006">
      <mc:Choice Requires="x14">
        <oleObject progId="Equation.3" shapeId="46082" r:id="rId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6082" r:id="rId6"/>
      </mc:Fallback>
    </mc:AlternateContent>
    <mc:AlternateContent xmlns:mc="http://schemas.openxmlformats.org/markup-compatibility/2006">
      <mc:Choice Requires="x14">
        <oleObject progId="Equation.3" shapeId="46083" r:id="rId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6083" r:id="rId7"/>
      </mc:Fallback>
    </mc:AlternateContent>
    <mc:AlternateContent xmlns:mc="http://schemas.openxmlformats.org/markup-compatibility/2006">
      <mc:Choice Requires="x14">
        <oleObject progId="Equation.3" shapeId="46084" r:id="rId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6084" r:id="rId8"/>
      </mc:Fallback>
    </mc:AlternateContent>
    <mc:AlternateContent xmlns:mc="http://schemas.openxmlformats.org/markup-compatibility/2006">
      <mc:Choice Requires="x14">
        <oleObject progId="Equation.3" shapeId="46085" r:id="rId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6085" r:id="rId9"/>
      </mc:Fallback>
    </mc:AlternateContent>
    <mc:AlternateContent xmlns:mc="http://schemas.openxmlformats.org/markup-compatibility/2006">
      <mc:Choice Requires="x14">
        <oleObject progId="Equation.3" shapeId="46086" r:id="rId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6086" r:id="rId10"/>
      </mc:Fallback>
    </mc:AlternateContent>
    <mc:AlternateContent xmlns:mc="http://schemas.openxmlformats.org/markup-compatibility/2006">
      <mc:Choice Requires="x14">
        <oleObject progId="Equation.3" shapeId="46087" r:id="rId1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6087" r:id="rId11"/>
      </mc:Fallback>
    </mc:AlternateContent>
    <mc:AlternateContent xmlns:mc="http://schemas.openxmlformats.org/markup-compatibility/2006">
      <mc:Choice Requires="x14">
        <oleObject progId="Equation.3" shapeId="46088" r:id="rId1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6088" r:id="rId12"/>
      </mc:Fallback>
    </mc:AlternateContent>
    <mc:AlternateContent xmlns:mc="http://schemas.openxmlformats.org/markup-compatibility/2006">
      <mc:Choice Requires="x14">
        <oleObject progId="Equation.3" shapeId="46089" r:id="rId13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6089" r:id="rId13"/>
      </mc:Fallback>
    </mc:AlternateContent>
    <mc:AlternateContent xmlns:mc="http://schemas.openxmlformats.org/markup-compatibility/2006">
      <mc:Choice Requires="x14">
        <oleObject progId="Equation.3" shapeId="46090" r:id="rId14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6090" r:id="rId1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4963E-EE2B-4FD5-AFB2-23D2D31FA013}">
  <dimension ref="A1:AA95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120" t="s">
        <v>4</v>
      </c>
      <c r="B1" s="120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121" t="s">
        <v>5</v>
      </c>
      <c r="B2" s="121"/>
      <c r="C2" s="121"/>
      <c r="D2" s="4" t="s">
        <v>6</v>
      </c>
      <c r="E2" s="121"/>
      <c r="F2" s="121"/>
      <c r="G2" s="121"/>
      <c r="H2" s="121"/>
      <c r="I2" s="121"/>
      <c r="J2" s="121"/>
      <c r="K2" s="12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22" t="s">
        <v>15</v>
      </c>
      <c r="B3" s="122"/>
      <c r="C3" s="122"/>
      <c r="D3" s="7" t="s">
        <v>21</v>
      </c>
      <c r="E3" s="122"/>
      <c r="F3" s="122"/>
      <c r="G3" s="122"/>
      <c r="H3" s="122"/>
      <c r="I3" s="122"/>
      <c r="J3" s="122"/>
      <c r="K3" s="12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23" t="s">
        <v>7</v>
      </c>
      <c r="B5" s="123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24" t="s">
        <v>40</v>
      </c>
      <c r="B6" s="124"/>
      <c r="C6" s="124"/>
      <c r="D6" s="11" t="s">
        <v>6</v>
      </c>
      <c r="E6" s="125" t="s">
        <v>41</v>
      </c>
      <c r="F6" s="125"/>
      <c r="G6" s="125"/>
      <c r="H6" s="125"/>
      <c r="I6" s="125"/>
      <c r="J6" s="125"/>
      <c r="K6" s="1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26" t="s">
        <v>43</v>
      </c>
      <c r="B7" s="126"/>
      <c r="C7" s="126"/>
      <c r="D7" s="12" t="s">
        <v>8</v>
      </c>
      <c r="E7" s="126" t="s">
        <v>42</v>
      </c>
      <c r="F7" s="126"/>
      <c r="G7" s="126"/>
      <c r="H7" s="126"/>
      <c r="I7" s="126"/>
      <c r="J7" s="126"/>
      <c r="K7" s="12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27" t="s">
        <v>44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119" t="s">
        <v>28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31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32</v>
      </c>
      <c r="J13" s="18" t="s">
        <v>33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34</v>
      </c>
      <c r="H14" s="59" t="s">
        <v>35</v>
      </c>
      <c r="I14" s="61" t="s">
        <v>36</v>
      </c>
      <c r="J14" s="59" t="s">
        <v>37</v>
      </c>
      <c r="K14" s="26" t="s">
        <v>38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53.25" customHeight="1" x14ac:dyDescent="0.15">
      <c r="A15" s="27" t="s">
        <v>0</v>
      </c>
      <c r="B15" s="28" t="s">
        <v>49</v>
      </c>
      <c r="C15" s="29">
        <v>760</v>
      </c>
      <c r="D15" s="30" t="s">
        <v>53</v>
      </c>
      <c r="E15" s="31"/>
      <c r="F15" s="32">
        <v>9.5000000000000001E-2</v>
      </c>
      <c r="G15" s="62">
        <f>F15*E15</f>
        <v>0</v>
      </c>
      <c r="H15" s="63">
        <f>E15+G15</f>
        <v>0</v>
      </c>
      <c r="I15" s="64">
        <f>C15*E15</f>
        <v>0</v>
      </c>
      <c r="J15" s="65">
        <f>I15*F15</f>
        <v>0</v>
      </c>
      <c r="K15" s="66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53.25" customHeight="1" thickBot="1" x14ac:dyDescent="0.2">
      <c r="A16" s="34" t="s">
        <v>46</v>
      </c>
      <c r="B16" s="35" t="s">
        <v>50</v>
      </c>
      <c r="C16" s="36">
        <v>760</v>
      </c>
      <c r="D16" s="37" t="s">
        <v>53</v>
      </c>
      <c r="E16" s="38"/>
      <c r="F16" s="39">
        <v>9.5000000000000001E-2</v>
      </c>
      <c r="G16" s="67">
        <f>F16*E16</f>
        <v>0</v>
      </c>
      <c r="H16" s="68">
        <f>E16+G16</f>
        <v>0</v>
      </c>
      <c r="I16" s="69">
        <f t="shared" ref="I16" si="0">C16*E16</f>
        <v>0</v>
      </c>
      <c r="J16" s="70">
        <f t="shared" ref="J16" si="1">I16*F16</f>
        <v>0</v>
      </c>
      <c r="K16" s="71">
        <f t="shared" ref="K16" si="2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110" t="s">
        <v>18</v>
      </c>
      <c r="B17" s="111"/>
      <c r="C17" s="111"/>
      <c r="D17" s="111"/>
      <c r="E17" s="81">
        <f>SUM(E15:E16)</f>
        <v>0</v>
      </c>
      <c r="F17" s="82"/>
      <c r="G17" s="72">
        <f>SUM(G15:G16)</f>
        <v>0</v>
      </c>
      <c r="H17" s="73">
        <f>SUM(H15:H16)</f>
        <v>0</v>
      </c>
      <c r="I17" s="83">
        <f>SUM(I15:I16)</f>
        <v>0</v>
      </c>
      <c r="J17" s="83">
        <f>SUM(J15:J16)</f>
        <v>0</v>
      </c>
      <c r="K17" s="84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1"/>
      <c r="C18" s="41"/>
      <c r="D18" s="41"/>
      <c r="E18" s="41"/>
      <c r="F18" s="42"/>
      <c r="G18" s="42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112" t="s">
        <v>23</v>
      </c>
      <c r="B19" s="112"/>
      <c r="C19" s="43"/>
      <c r="D19" s="43"/>
      <c r="E19" s="43"/>
      <c r="F19" s="44"/>
      <c r="G19" s="44"/>
      <c r="H19" s="45"/>
      <c r="I19" s="45"/>
      <c r="J19" s="45"/>
      <c r="K19" s="4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0.5" customHeight="1" thickBot="1" x14ac:dyDescent="0.2">
      <c r="A20" s="10"/>
      <c r="B20" s="41"/>
      <c r="C20" s="41"/>
      <c r="D20" s="41"/>
      <c r="E20" s="41"/>
      <c r="F20" s="42"/>
      <c r="G20" s="42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46" t="s">
        <v>20</v>
      </c>
      <c r="B21" s="113" t="s">
        <v>19</v>
      </c>
      <c r="C21" s="114"/>
      <c r="D21" s="115"/>
      <c r="E21" s="102" t="s">
        <v>25</v>
      </c>
      <c r="F21" s="103"/>
      <c r="G21" s="103"/>
      <c r="H21" s="103"/>
      <c r="I21" s="103"/>
      <c r="J21" s="103"/>
      <c r="K21" s="104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47" t="s">
        <v>0</v>
      </c>
      <c r="B22" s="116" t="s">
        <v>24</v>
      </c>
      <c r="C22" s="116"/>
      <c r="D22" s="117"/>
      <c r="E22" s="105"/>
      <c r="F22" s="106"/>
      <c r="G22" s="106"/>
      <c r="H22" s="106"/>
      <c r="I22" s="107"/>
      <c r="J22" s="107"/>
      <c r="K22" s="10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48"/>
      <c r="B23" s="49"/>
      <c r="C23" s="49"/>
      <c r="D23" s="49"/>
      <c r="E23" s="50"/>
      <c r="F23" s="50"/>
      <c r="G23" s="50"/>
      <c r="H23" s="50"/>
      <c r="I23" s="50"/>
      <c r="J23" s="50"/>
      <c r="K23" s="5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53" customFormat="1" ht="18" customHeight="1" x14ac:dyDescent="0.15">
      <c r="A24" s="51" t="s">
        <v>39</v>
      </c>
      <c r="B24" s="51"/>
      <c r="C24" s="51"/>
      <c r="D24" s="51"/>
      <c r="E24" s="51"/>
      <c r="F24" s="51"/>
      <c r="G24" s="51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</row>
    <row r="25" spans="1:27" s="8" customFormat="1" ht="18" customHeight="1" x14ac:dyDescent="0.15">
      <c r="A25" s="54"/>
      <c r="B25" s="54"/>
      <c r="C25" s="54"/>
      <c r="D25" s="54"/>
      <c r="E25" s="54"/>
      <c r="F25" s="54"/>
      <c r="G25" s="54"/>
      <c r="H25" s="53"/>
      <c r="I25" s="53"/>
      <c r="J25" s="53"/>
      <c r="K25" s="53"/>
    </row>
    <row r="26" spans="1:27" s="51" customFormat="1" ht="21.75" customHeight="1" x14ac:dyDescent="0.15">
      <c r="A26" s="109" t="s">
        <v>9</v>
      </c>
      <c r="B26" s="109"/>
      <c r="C26" s="53"/>
      <c r="D26" s="53"/>
      <c r="E26" s="53"/>
      <c r="F26" s="55" t="s">
        <v>22</v>
      </c>
      <c r="G26" s="55"/>
      <c r="H26" s="56"/>
      <c r="I26" s="56"/>
      <c r="J26" s="56"/>
      <c r="K26" s="56"/>
    </row>
    <row r="27" spans="1:27" s="51" customFormat="1" ht="21.75" customHeight="1" x14ac:dyDescent="0.15">
      <c r="A27" s="109" t="s">
        <v>10</v>
      </c>
      <c r="B27" s="109"/>
      <c r="C27" s="53"/>
      <c r="D27" s="53"/>
      <c r="E27" s="53"/>
      <c r="F27" s="57"/>
      <c r="G27" s="57"/>
      <c r="H27" s="57"/>
      <c r="I27" s="57"/>
      <c r="J27" s="57"/>
      <c r="K27" s="57"/>
    </row>
    <row r="28" spans="1:27" s="51" customFormat="1" x14ac:dyDescent="0.15">
      <c r="A28" s="10"/>
      <c r="B28" s="41"/>
      <c r="C28" s="41"/>
      <c r="D28" s="41"/>
      <c r="E28" s="41"/>
      <c r="F28" s="42"/>
      <c r="G28" s="42"/>
      <c r="H28" s="8"/>
      <c r="I28" s="8"/>
      <c r="J28" s="8"/>
      <c r="K28" s="8"/>
    </row>
    <row r="29" spans="1:27" s="51" customFormat="1" x14ac:dyDescent="0.15">
      <c r="A29" s="58"/>
    </row>
    <row r="30" spans="1:27" s="51" customFormat="1" x14ac:dyDescent="0.15">
      <c r="A30" s="58"/>
    </row>
    <row r="31" spans="1:27" s="51" customFormat="1" x14ac:dyDescent="0.15">
      <c r="A31" s="58"/>
    </row>
    <row r="32" spans="1:27" s="51" customFormat="1" x14ac:dyDescent="0.15">
      <c r="A32" s="58"/>
    </row>
    <row r="33" spans="1:1" s="51" customFormat="1" x14ac:dyDescent="0.15">
      <c r="A33" s="58"/>
    </row>
    <row r="34" spans="1:1" s="51" customFormat="1" x14ac:dyDescent="0.15">
      <c r="A34" s="58"/>
    </row>
    <row r="35" spans="1:1" s="51" customFormat="1" x14ac:dyDescent="0.15">
      <c r="A35" s="58"/>
    </row>
    <row r="36" spans="1:1" s="51" customFormat="1" x14ac:dyDescent="0.15">
      <c r="A36" s="58"/>
    </row>
    <row r="37" spans="1:1" s="51" customFormat="1" x14ac:dyDescent="0.15">
      <c r="A37" s="58"/>
    </row>
    <row r="38" spans="1:1" s="51" customFormat="1" x14ac:dyDescent="0.15">
      <c r="A38" s="58"/>
    </row>
    <row r="39" spans="1:1" s="51" customFormat="1" x14ac:dyDescent="0.15">
      <c r="A39" s="58"/>
    </row>
    <row r="40" spans="1:1" s="51" customFormat="1" x14ac:dyDescent="0.15">
      <c r="A40" s="58"/>
    </row>
    <row r="41" spans="1:1" s="51" customFormat="1" x14ac:dyDescent="0.15">
      <c r="A41" s="58"/>
    </row>
    <row r="42" spans="1:1" s="51" customFormat="1" x14ac:dyDescent="0.15">
      <c r="A42" s="58"/>
    </row>
    <row r="43" spans="1:1" s="51" customFormat="1" x14ac:dyDescent="0.15">
      <c r="A43" s="58"/>
    </row>
    <row r="44" spans="1:1" s="51" customFormat="1" x14ac:dyDescent="0.15">
      <c r="A44" s="58"/>
    </row>
    <row r="45" spans="1:1" s="51" customFormat="1" x14ac:dyDescent="0.15">
      <c r="A45" s="58"/>
    </row>
    <row r="46" spans="1:1" s="51" customFormat="1" x14ac:dyDescent="0.15">
      <c r="A46" s="58"/>
    </row>
    <row r="47" spans="1:1" s="51" customFormat="1" x14ac:dyDescent="0.15">
      <c r="A47" s="58"/>
    </row>
    <row r="48" spans="1:1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" s="51" customFormat="1" x14ac:dyDescent="0.15">
      <c r="A81" s="58"/>
    </row>
    <row r="82" spans="1:1" s="51" customFormat="1" x14ac:dyDescent="0.15">
      <c r="A82" s="58"/>
    </row>
    <row r="83" spans="1:1" s="51" customFormat="1" x14ac:dyDescent="0.15">
      <c r="A83" s="58"/>
    </row>
    <row r="84" spans="1:1" s="51" customFormat="1" x14ac:dyDescent="0.15">
      <c r="A84" s="58"/>
    </row>
    <row r="85" spans="1:1" s="51" customFormat="1" x14ac:dyDescent="0.15">
      <c r="A85" s="58"/>
    </row>
    <row r="86" spans="1:1" s="51" customFormat="1" x14ac:dyDescent="0.15">
      <c r="A86" s="58"/>
    </row>
    <row r="87" spans="1:1" s="51" customFormat="1" x14ac:dyDescent="0.15">
      <c r="A87" s="58"/>
    </row>
    <row r="88" spans="1:1" s="51" customFormat="1" x14ac:dyDescent="0.15">
      <c r="A88" s="58"/>
    </row>
    <row r="89" spans="1:1" s="51" customFormat="1" x14ac:dyDescent="0.15">
      <c r="A89" s="58"/>
    </row>
    <row r="90" spans="1:1" s="51" customFormat="1" x14ac:dyDescent="0.15">
      <c r="A90" s="58"/>
    </row>
    <row r="91" spans="1:1" s="51" customFormat="1" x14ac:dyDescent="0.15">
      <c r="A91" s="58"/>
    </row>
    <row r="92" spans="1:1" s="51" customFormat="1" x14ac:dyDescent="0.15">
      <c r="A92" s="58"/>
    </row>
    <row r="93" spans="1:1" s="51" customFormat="1" x14ac:dyDescent="0.15">
      <c r="A93" s="58"/>
    </row>
    <row r="94" spans="1:1" s="51" customFormat="1" x14ac:dyDescent="0.15">
      <c r="A94" s="58"/>
    </row>
    <row r="95" spans="1:1" s="51" customFormat="1" x14ac:dyDescent="0.15">
      <c r="A95" s="58"/>
    </row>
  </sheetData>
  <mergeCells count="20">
    <mergeCell ref="A26:B26"/>
    <mergeCell ref="A27:B27"/>
    <mergeCell ref="A17:D17"/>
    <mergeCell ref="A19:B19"/>
    <mergeCell ref="B21:D21"/>
    <mergeCell ref="E21:K21"/>
    <mergeCell ref="B22:D22"/>
    <mergeCell ref="E22:K22"/>
    <mergeCell ref="A6:C6"/>
    <mergeCell ref="E6:K6"/>
    <mergeCell ref="A7:C7"/>
    <mergeCell ref="E7:K7"/>
    <mergeCell ref="A9:K9"/>
    <mergeCell ref="A11:K11"/>
    <mergeCell ref="A5:B5"/>
    <mergeCell ref="A1:B1"/>
    <mergeCell ref="A2:C2"/>
    <mergeCell ref="E2:K2"/>
    <mergeCell ref="A3:C3"/>
    <mergeCell ref="E3:K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Luče&amp;C&amp;"Tahoma,Navadno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7105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5" r:id="rId4"/>
      </mc:Fallback>
    </mc:AlternateContent>
    <mc:AlternateContent xmlns:mc="http://schemas.openxmlformats.org/markup-compatibility/2006">
      <mc:Choice Requires="x14">
        <oleObject progId="Equation.3" shapeId="47106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6" r:id="rId6"/>
      </mc:Fallback>
    </mc:AlternateContent>
    <mc:AlternateContent xmlns:mc="http://schemas.openxmlformats.org/markup-compatibility/2006">
      <mc:Choice Requires="x14">
        <oleObject progId="Equation.3" shapeId="47107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7" r:id="rId7"/>
      </mc:Fallback>
    </mc:AlternateContent>
    <mc:AlternateContent xmlns:mc="http://schemas.openxmlformats.org/markup-compatibility/2006">
      <mc:Choice Requires="x14">
        <oleObject progId="Equation.3" shapeId="47108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8" r:id="rId8"/>
      </mc:Fallback>
    </mc:AlternateContent>
    <mc:AlternateContent xmlns:mc="http://schemas.openxmlformats.org/markup-compatibility/2006">
      <mc:Choice Requires="x14">
        <oleObject progId="Equation.3" shapeId="47109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9" r:id="rId9"/>
      </mc:Fallback>
    </mc:AlternateContent>
    <mc:AlternateContent xmlns:mc="http://schemas.openxmlformats.org/markup-compatibility/2006">
      <mc:Choice Requires="x14">
        <oleObject progId="Equation.3" shapeId="47110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0" r:id="rId10"/>
      </mc:Fallback>
    </mc:AlternateContent>
    <mc:AlternateContent xmlns:mc="http://schemas.openxmlformats.org/markup-compatibility/2006">
      <mc:Choice Requires="x14">
        <oleObject progId="Equation.3" shapeId="47111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1" r:id="rId11"/>
      </mc:Fallback>
    </mc:AlternateContent>
    <mc:AlternateContent xmlns:mc="http://schemas.openxmlformats.org/markup-compatibility/2006">
      <mc:Choice Requires="x14">
        <oleObject progId="Equation.3" shapeId="47112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2" r:id="rId12"/>
      </mc:Fallback>
    </mc:AlternateContent>
    <mc:AlternateContent xmlns:mc="http://schemas.openxmlformats.org/markup-compatibility/2006">
      <mc:Choice Requires="x14">
        <oleObject progId="Equation.3" shapeId="47113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3" r:id="rId13"/>
      </mc:Fallback>
    </mc:AlternateContent>
    <mc:AlternateContent xmlns:mc="http://schemas.openxmlformats.org/markup-compatibility/2006">
      <mc:Choice Requires="x14">
        <oleObject progId="Equation.3" shapeId="47114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4" r:id="rId1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23C30-58F1-4D02-8401-C988E95DCD48}">
  <dimension ref="A1:AA94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120" t="s">
        <v>4</v>
      </c>
      <c r="B1" s="120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121" t="s">
        <v>5</v>
      </c>
      <c r="B2" s="121"/>
      <c r="C2" s="121"/>
      <c r="D2" s="4" t="s">
        <v>6</v>
      </c>
      <c r="E2" s="121"/>
      <c r="F2" s="121"/>
      <c r="G2" s="121"/>
      <c r="H2" s="121"/>
      <c r="I2" s="121"/>
      <c r="J2" s="121"/>
      <c r="K2" s="12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22" t="s">
        <v>15</v>
      </c>
      <c r="B3" s="122"/>
      <c r="C3" s="122"/>
      <c r="D3" s="7" t="s">
        <v>21</v>
      </c>
      <c r="E3" s="122"/>
      <c r="F3" s="122"/>
      <c r="G3" s="122"/>
      <c r="H3" s="122"/>
      <c r="I3" s="122"/>
      <c r="J3" s="122"/>
      <c r="K3" s="12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23" t="s">
        <v>7</v>
      </c>
      <c r="B5" s="123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24" t="s">
        <v>40</v>
      </c>
      <c r="B6" s="124"/>
      <c r="C6" s="124"/>
      <c r="D6" s="11" t="s">
        <v>6</v>
      </c>
      <c r="E6" s="125" t="s">
        <v>41</v>
      </c>
      <c r="F6" s="125"/>
      <c r="G6" s="125"/>
      <c r="H6" s="125"/>
      <c r="I6" s="125"/>
      <c r="J6" s="125"/>
      <c r="K6" s="1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26" t="s">
        <v>43</v>
      </c>
      <c r="B7" s="126"/>
      <c r="C7" s="126"/>
      <c r="D7" s="12" t="s">
        <v>8</v>
      </c>
      <c r="E7" s="126" t="s">
        <v>42</v>
      </c>
      <c r="F7" s="126"/>
      <c r="G7" s="126"/>
      <c r="H7" s="126"/>
      <c r="I7" s="126"/>
      <c r="J7" s="126"/>
      <c r="K7" s="12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27" t="s">
        <v>44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119" t="s">
        <v>29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31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32</v>
      </c>
      <c r="J13" s="18" t="s">
        <v>33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34</v>
      </c>
      <c r="H14" s="59" t="s">
        <v>35</v>
      </c>
      <c r="I14" s="61" t="s">
        <v>36</v>
      </c>
      <c r="J14" s="59" t="s">
        <v>37</v>
      </c>
      <c r="K14" s="26" t="s">
        <v>38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97.5" customHeight="1" thickBot="1" x14ac:dyDescent="0.2">
      <c r="A15" s="47" t="s">
        <v>0</v>
      </c>
      <c r="B15" s="92" t="s">
        <v>51</v>
      </c>
      <c r="C15" s="93">
        <v>760</v>
      </c>
      <c r="D15" s="94" t="s">
        <v>53</v>
      </c>
      <c r="E15" s="95"/>
      <c r="F15" s="96">
        <v>9.5000000000000001E-2</v>
      </c>
      <c r="G15" s="97">
        <f>F15*E15</f>
        <v>0</v>
      </c>
      <c r="H15" s="98">
        <f>E15+G15</f>
        <v>0</v>
      </c>
      <c r="I15" s="99">
        <f>C15*E15</f>
        <v>0</v>
      </c>
      <c r="J15" s="100">
        <f>I15*F15</f>
        <v>0</v>
      </c>
      <c r="K15" s="101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21" customFormat="1" ht="24" customHeight="1" thickBot="1" x14ac:dyDescent="0.2">
      <c r="A16" s="110" t="s">
        <v>18</v>
      </c>
      <c r="B16" s="111"/>
      <c r="C16" s="111"/>
      <c r="D16" s="111"/>
      <c r="E16" s="76">
        <f>SUM(E15:E15)</f>
        <v>0</v>
      </c>
      <c r="F16" s="40"/>
      <c r="G16" s="79">
        <f>SUM(G15:G15)</f>
        <v>0</v>
      </c>
      <c r="H16" s="80">
        <f>SUM(H15:H15)</f>
        <v>0</v>
      </c>
      <c r="I16" s="74">
        <f>SUM(I15:I15)</f>
        <v>0</v>
      </c>
      <c r="J16" s="74">
        <f>SUM(J15:J15)</f>
        <v>0</v>
      </c>
      <c r="K16" s="75">
        <f>SUM(K15:K15)</f>
        <v>0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s="21" customFormat="1" ht="10.5" customHeight="1" x14ac:dyDescent="0.15">
      <c r="A17" s="10"/>
      <c r="B17" s="41"/>
      <c r="C17" s="41"/>
      <c r="D17" s="41"/>
      <c r="E17" s="41"/>
      <c r="F17" s="42"/>
      <c r="G17" s="42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9.5" customHeight="1" x14ac:dyDescent="0.15">
      <c r="A18" s="112" t="s">
        <v>23</v>
      </c>
      <c r="B18" s="112"/>
      <c r="C18" s="43"/>
      <c r="D18" s="43"/>
      <c r="E18" s="43"/>
      <c r="F18" s="44"/>
      <c r="G18" s="44"/>
      <c r="H18" s="45"/>
      <c r="I18" s="45"/>
      <c r="J18" s="45"/>
      <c r="K18" s="45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0.5" customHeight="1" thickBot="1" x14ac:dyDescent="0.2">
      <c r="A19" s="10"/>
      <c r="B19" s="41"/>
      <c r="C19" s="41"/>
      <c r="D19" s="41"/>
      <c r="E19" s="41"/>
      <c r="F19" s="42"/>
      <c r="G19" s="42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24.75" customHeight="1" thickBot="1" x14ac:dyDescent="0.2">
      <c r="A20" s="46" t="s">
        <v>20</v>
      </c>
      <c r="B20" s="113" t="s">
        <v>19</v>
      </c>
      <c r="C20" s="114"/>
      <c r="D20" s="115"/>
      <c r="E20" s="102" t="s">
        <v>25</v>
      </c>
      <c r="F20" s="103"/>
      <c r="G20" s="103"/>
      <c r="H20" s="103"/>
      <c r="I20" s="103"/>
      <c r="J20" s="103"/>
      <c r="K20" s="104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30.75" customHeight="1" thickBot="1" x14ac:dyDescent="0.2">
      <c r="A21" s="47" t="s">
        <v>0</v>
      </c>
      <c r="B21" s="116" t="s">
        <v>24</v>
      </c>
      <c r="C21" s="116"/>
      <c r="D21" s="117"/>
      <c r="E21" s="105"/>
      <c r="F21" s="106"/>
      <c r="G21" s="106"/>
      <c r="H21" s="106"/>
      <c r="I21" s="107"/>
      <c r="J21" s="107"/>
      <c r="K21" s="10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16.5" customHeight="1" x14ac:dyDescent="0.15">
      <c r="A22" s="48"/>
      <c r="B22" s="49"/>
      <c r="C22" s="49"/>
      <c r="D22" s="49"/>
      <c r="E22" s="50"/>
      <c r="F22" s="50"/>
      <c r="G22" s="50"/>
      <c r="H22" s="50"/>
      <c r="I22" s="50"/>
      <c r="J22" s="50"/>
      <c r="K22" s="5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53" customFormat="1" ht="18" customHeight="1" x14ac:dyDescent="0.15">
      <c r="A23" s="51" t="s">
        <v>39</v>
      </c>
      <c r="B23" s="51"/>
      <c r="C23" s="51"/>
      <c r="D23" s="51"/>
      <c r="E23" s="51"/>
      <c r="F23" s="51"/>
      <c r="G23" s="51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</row>
    <row r="24" spans="1:27" s="8" customFormat="1" ht="18" customHeight="1" x14ac:dyDescent="0.15">
      <c r="A24" s="54"/>
      <c r="B24" s="54"/>
      <c r="C24" s="54"/>
      <c r="D24" s="54"/>
      <c r="E24" s="54"/>
      <c r="F24" s="54"/>
      <c r="G24" s="54"/>
      <c r="H24" s="53"/>
      <c r="I24" s="53"/>
      <c r="J24" s="53"/>
      <c r="K24" s="53"/>
    </row>
    <row r="25" spans="1:27" s="51" customFormat="1" ht="21.75" customHeight="1" x14ac:dyDescent="0.15">
      <c r="A25" s="109" t="s">
        <v>9</v>
      </c>
      <c r="B25" s="109"/>
      <c r="C25" s="53"/>
      <c r="D25" s="53"/>
      <c r="E25" s="53"/>
      <c r="F25" s="55" t="s">
        <v>22</v>
      </c>
      <c r="G25" s="55"/>
      <c r="H25" s="56"/>
      <c r="I25" s="56"/>
      <c r="J25" s="56"/>
      <c r="K25" s="56"/>
    </row>
    <row r="26" spans="1:27" s="51" customFormat="1" ht="21.75" customHeight="1" x14ac:dyDescent="0.15">
      <c r="A26" s="109" t="s">
        <v>10</v>
      </c>
      <c r="B26" s="109"/>
      <c r="C26" s="53"/>
      <c r="D26" s="53"/>
      <c r="E26" s="53"/>
      <c r="F26" s="57"/>
      <c r="G26" s="57"/>
      <c r="H26" s="57"/>
      <c r="I26" s="57"/>
      <c r="J26" s="57"/>
      <c r="K26" s="57"/>
    </row>
    <row r="27" spans="1:27" s="51" customFormat="1" x14ac:dyDescent="0.15">
      <c r="A27" s="10"/>
      <c r="B27" s="41"/>
      <c r="C27" s="41"/>
      <c r="D27" s="41"/>
      <c r="E27" s="41"/>
      <c r="F27" s="42"/>
      <c r="G27" s="42"/>
      <c r="H27" s="8"/>
      <c r="I27" s="8"/>
      <c r="J27" s="8"/>
      <c r="K27" s="8"/>
    </row>
    <row r="28" spans="1:27" s="51" customFormat="1" x14ac:dyDescent="0.15">
      <c r="A28" s="58"/>
    </row>
    <row r="29" spans="1:27" s="51" customFormat="1" x14ac:dyDescent="0.15">
      <c r="A29" s="58"/>
    </row>
    <row r="30" spans="1:27" s="51" customFormat="1" x14ac:dyDescent="0.15">
      <c r="A30" s="58"/>
    </row>
    <row r="31" spans="1:27" s="51" customFormat="1" x14ac:dyDescent="0.15">
      <c r="A31" s="58"/>
    </row>
    <row r="32" spans="1:27" s="51" customFormat="1" x14ac:dyDescent="0.15">
      <c r="A32" s="58"/>
    </row>
    <row r="33" spans="1:1" s="51" customFormat="1" x14ac:dyDescent="0.15">
      <c r="A33" s="58"/>
    </row>
    <row r="34" spans="1:1" s="51" customFormat="1" x14ac:dyDescent="0.15">
      <c r="A34" s="58"/>
    </row>
    <row r="35" spans="1:1" s="51" customFormat="1" x14ac:dyDescent="0.15">
      <c r="A35" s="58"/>
    </row>
    <row r="36" spans="1:1" s="51" customFormat="1" x14ac:dyDescent="0.15">
      <c r="A36" s="58"/>
    </row>
    <row r="37" spans="1:1" s="51" customFormat="1" x14ac:dyDescent="0.15">
      <c r="A37" s="58"/>
    </row>
    <row r="38" spans="1:1" s="51" customFormat="1" x14ac:dyDescent="0.15">
      <c r="A38" s="58"/>
    </row>
    <row r="39" spans="1:1" s="51" customFormat="1" x14ac:dyDescent="0.15">
      <c r="A39" s="58"/>
    </row>
    <row r="40" spans="1:1" s="51" customFormat="1" x14ac:dyDescent="0.15">
      <c r="A40" s="58"/>
    </row>
    <row r="41" spans="1:1" s="51" customFormat="1" x14ac:dyDescent="0.15">
      <c r="A41" s="58"/>
    </row>
    <row r="42" spans="1:1" s="51" customFormat="1" x14ac:dyDescent="0.15">
      <c r="A42" s="58"/>
    </row>
    <row r="43" spans="1:1" s="51" customFormat="1" x14ac:dyDescent="0.15">
      <c r="A43" s="58"/>
    </row>
    <row r="44" spans="1:1" s="51" customFormat="1" x14ac:dyDescent="0.15">
      <c r="A44" s="58"/>
    </row>
    <row r="45" spans="1:1" s="51" customFormat="1" x14ac:dyDescent="0.15">
      <c r="A45" s="58"/>
    </row>
    <row r="46" spans="1:1" s="51" customFormat="1" x14ac:dyDescent="0.15">
      <c r="A46" s="58"/>
    </row>
    <row r="47" spans="1:1" s="51" customFormat="1" x14ac:dyDescent="0.15">
      <c r="A47" s="58"/>
    </row>
    <row r="48" spans="1:1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1" s="51" customFormat="1" x14ac:dyDescent="0.15">
      <c r="A81" s="58"/>
    </row>
    <row r="82" spans="1:11" s="51" customFormat="1" x14ac:dyDescent="0.15">
      <c r="A82" s="58"/>
    </row>
    <row r="83" spans="1:11" s="51" customFormat="1" x14ac:dyDescent="0.15">
      <c r="A83" s="58"/>
    </row>
    <row r="84" spans="1:11" s="51" customFormat="1" x14ac:dyDescent="0.15">
      <c r="A84" s="58"/>
    </row>
    <row r="85" spans="1:11" s="51" customFormat="1" x14ac:dyDescent="0.15">
      <c r="A85" s="58"/>
    </row>
    <row r="86" spans="1:11" s="51" customFormat="1" x14ac:dyDescent="0.15">
      <c r="A86" s="58"/>
    </row>
    <row r="87" spans="1:11" s="51" customFormat="1" x14ac:dyDescent="0.15">
      <c r="A87" s="58"/>
    </row>
    <row r="88" spans="1:11" s="51" customFormat="1" x14ac:dyDescent="0.15">
      <c r="A88" s="58"/>
    </row>
    <row r="89" spans="1:11" s="51" customFormat="1" x14ac:dyDescent="0.15">
      <c r="A89" s="58"/>
    </row>
    <row r="90" spans="1:11" s="51" customFormat="1" x14ac:dyDescent="0.15">
      <c r="A90" s="58"/>
    </row>
    <row r="91" spans="1:11" s="51" customFormat="1" x14ac:dyDescent="0.15">
      <c r="A91" s="58"/>
    </row>
    <row r="92" spans="1:11" x14ac:dyDescent="0.15">
      <c r="A92" s="58"/>
      <c r="B92" s="51"/>
      <c r="C92" s="51"/>
      <c r="D92" s="51"/>
      <c r="E92" s="51"/>
      <c r="F92" s="51"/>
      <c r="G92" s="51"/>
      <c r="H92" s="51"/>
      <c r="I92" s="51"/>
      <c r="J92" s="51"/>
      <c r="K92" s="51"/>
    </row>
    <row r="93" spans="1:11" x14ac:dyDescent="0.15">
      <c r="A93" s="58"/>
      <c r="B93" s="51"/>
      <c r="C93" s="51"/>
      <c r="D93" s="51"/>
      <c r="E93" s="51"/>
      <c r="F93" s="51"/>
      <c r="G93" s="51"/>
      <c r="H93" s="51"/>
      <c r="I93" s="51"/>
      <c r="J93" s="51"/>
      <c r="K93" s="51"/>
    </row>
    <row r="94" spans="1:11" x14ac:dyDescent="0.15">
      <c r="A94" s="58"/>
      <c r="B94" s="51"/>
      <c r="C94" s="51"/>
      <c r="D94" s="51"/>
      <c r="E94" s="51"/>
      <c r="F94" s="51"/>
      <c r="G94" s="51"/>
      <c r="H94" s="51"/>
      <c r="I94" s="51"/>
      <c r="J94" s="51"/>
      <c r="K94" s="51"/>
    </row>
  </sheetData>
  <mergeCells count="20">
    <mergeCell ref="A25:B25"/>
    <mergeCell ref="A26:B26"/>
    <mergeCell ref="A16:D16"/>
    <mergeCell ref="A18:B18"/>
    <mergeCell ref="B20:D20"/>
    <mergeCell ref="E20:K20"/>
    <mergeCell ref="B21:D21"/>
    <mergeCell ref="E21:K21"/>
    <mergeCell ref="A6:C6"/>
    <mergeCell ref="E6:K6"/>
    <mergeCell ref="A7:C7"/>
    <mergeCell ref="E7:K7"/>
    <mergeCell ref="A9:K9"/>
    <mergeCell ref="A11:K11"/>
    <mergeCell ref="A5:B5"/>
    <mergeCell ref="A1:B1"/>
    <mergeCell ref="A2:C2"/>
    <mergeCell ref="E2:K2"/>
    <mergeCell ref="A3:C3"/>
    <mergeCell ref="E3:K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Luče&amp;C&amp;"Tahoma,Navadno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8129" r:id="rId4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8129" r:id="rId4"/>
      </mc:Fallback>
    </mc:AlternateContent>
    <mc:AlternateContent xmlns:mc="http://schemas.openxmlformats.org/markup-compatibility/2006">
      <mc:Choice Requires="x14">
        <oleObject progId="Equation.3" shapeId="48130" r:id="rId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8130" r:id="rId6"/>
      </mc:Fallback>
    </mc:AlternateContent>
    <mc:AlternateContent xmlns:mc="http://schemas.openxmlformats.org/markup-compatibility/2006">
      <mc:Choice Requires="x14">
        <oleObject progId="Equation.3" shapeId="48131" r:id="rId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8131" r:id="rId7"/>
      </mc:Fallback>
    </mc:AlternateContent>
    <mc:AlternateContent xmlns:mc="http://schemas.openxmlformats.org/markup-compatibility/2006">
      <mc:Choice Requires="x14">
        <oleObject progId="Equation.3" shapeId="48132" r:id="rId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8132" r:id="rId8"/>
      </mc:Fallback>
    </mc:AlternateContent>
    <mc:AlternateContent xmlns:mc="http://schemas.openxmlformats.org/markup-compatibility/2006">
      <mc:Choice Requires="x14">
        <oleObject progId="Equation.3" shapeId="48133" r:id="rId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8133" r:id="rId9"/>
      </mc:Fallback>
    </mc:AlternateContent>
    <mc:AlternateContent xmlns:mc="http://schemas.openxmlformats.org/markup-compatibility/2006">
      <mc:Choice Requires="x14">
        <oleObject progId="Equation.3" shapeId="48134" r:id="rId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8134" r:id="rId10"/>
      </mc:Fallback>
    </mc:AlternateContent>
    <mc:AlternateContent xmlns:mc="http://schemas.openxmlformats.org/markup-compatibility/2006">
      <mc:Choice Requires="x14">
        <oleObject progId="Equation.3" shapeId="48135" r:id="rId1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8135" r:id="rId11"/>
      </mc:Fallback>
    </mc:AlternateContent>
    <mc:AlternateContent xmlns:mc="http://schemas.openxmlformats.org/markup-compatibility/2006">
      <mc:Choice Requires="x14">
        <oleObject progId="Equation.3" shapeId="48136" r:id="rId1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8136" r:id="rId12"/>
      </mc:Fallback>
    </mc:AlternateContent>
    <mc:AlternateContent xmlns:mc="http://schemas.openxmlformats.org/markup-compatibility/2006">
      <mc:Choice Requires="x14">
        <oleObject progId="Equation.3" shapeId="48137" r:id="rId13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8137" r:id="rId13"/>
      </mc:Fallback>
    </mc:AlternateContent>
    <mc:AlternateContent xmlns:mc="http://schemas.openxmlformats.org/markup-compatibility/2006">
      <mc:Choice Requires="x14">
        <oleObject progId="Equation.3" shapeId="48138" r:id="rId14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8138" r:id="rId1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6B8B1-4D7E-4FCE-B271-00161FDE7268}">
  <dimension ref="A1:AA94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120" t="s">
        <v>4</v>
      </c>
      <c r="B1" s="120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121" t="s">
        <v>5</v>
      </c>
      <c r="B2" s="121"/>
      <c r="C2" s="121"/>
      <c r="D2" s="4" t="s">
        <v>6</v>
      </c>
      <c r="E2" s="121"/>
      <c r="F2" s="121"/>
      <c r="G2" s="121"/>
      <c r="H2" s="121"/>
      <c r="I2" s="121"/>
      <c r="J2" s="121"/>
      <c r="K2" s="12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22" t="s">
        <v>15</v>
      </c>
      <c r="B3" s="122"/>
      <c r="C3" s="122"/>
      <c r="D3" s="7" t="s">
        <v>21</v>
      </c>
      <c r="E3" s="122"/>
      <c r="F3" s="122"/>
      <c r="G3" s="122"/>
      <c r="H3" s="122"/>
      <c r="I3" s="122"/>
      <c r="J3" s="122"/>
      <c r="K3" s="12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23" t="s">
        <v>7</v>
      </c>
      <c r="B5" s="123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24" t="s">
        <v>40</v>
      </c>
      <c r="B6" s="124"/>
      <c r="C6" s="124"/>
      <c r="D6" s="11" t="s">
        <v>6</v>
      </c>
      <c r="E6" s="125" t="s">
        <v>41</v>
      </c>
      <c r="F6" s="125"/>
      <c r="G6" s="125"/>
      <c r="H6" s="125"/>
      <c r="I6" s="125"/>
      <c r="J6" s="125"/>
      <c r="K6" s="1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26" t="s">
        <v>43</v>
      </c>
      <c r="B7" s="126"/>
      <c r="C7" s="126"/>
      <c r="D7" s="12" t="s">
        <v>8</v>
      </c>
      <c r="E7" s="126" t="s">
        <v>42</v>
      </c>
      <c r="F7" s="126"/>
      <c r="G7" s="126"/>
      <c r="H7" s="126"/>
      <c r="I7" s="126"/>
      <c r="J7" s="126"/>
      <c r="K7" s="12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27" t="s">
        <v>44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119" t="s">
        <v>30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31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32</v>
      </c>
      <c r="J13" s="18" t="s">
        <v>33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34</v>
      </c>
      <c r="H14" s="59" t="s">
        <v>35</v>
      </c>
      <c r="I14" s="61" t="s">
        <v>36</v>
      </c>
      <c r="J14" s="59" t="s">
        <v>37</v>
      </c>
      <c r="K14" s="26" t="s">
        <v>38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54" customHeight="1" thickBot="1" x14ac:dyDescent="0.2">
      <c r="A15" s="47" t="s">
        <v>0</v>
      </c>
      <c r="B15" s="92" t="s">
        <v>52</v>
      </c>
      <c r="C15" s="93">
        <v>760</v>
      </c>
      <c r="D15" s="94" t="s">
        <v>53</v>
      </c>
      <c r="E15" s="95"/>
      <c r="F15" s="96">
        <v>9.5000000000000001E-2</v>
      </c>
      <c r="G15" s="97">
        <f>F15*E15</f>
        <v>0</v>
      </c>
      <c r="H15" s="98">
        <f>E15+G15</f>
        <v>0</v>
      </c>
      <c r="I15" s="99">
        <f>C15*E15</f>
        <v>0</v>
      </c>
      <c r="J15" s="100">
        <f>I15*F15</f>
        <v>0</v>
      </c>
      <c r="K15" s="101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21" customFormat="1" ht="24" customHeight="1" thickBot="1" x14ac:dyDescent="0.2">
      <c r="A16" s="110" t="s">
        <v>18</v>
      </c>
      <c r="B16" s="111"/>
      <c r="C16" s="111"/>
      <c r="D16" s="111"/>
      <c r="E16" s="76">
        <f>SUM(E15:E15)</f>
        <v>0</v>
      </c>
      <c r="F16" s="40"/>
      <c r="G16" s="79">
        <f>SUM(G15:G15)</f>
        <v>0</v>
      </c>
      <c r="H16" s="80">
        <f>SUM(H15:H15)</f>
        <v>0</v>
      </c>
      <c r="I16" s="74">
        <f>SUM(I15:I15)</f>
        <v>0</v>
      </c>
      <c r="J16" s="74">
        <f>SUM(J15:J15)</f>
        <v>0</v>
      </c>
      <c r="K16" s="75">
        <f>SUM(K15:K15)</f>
        <v>0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s="21" customFormat="1" ht="10.5" customHeight="1" x14ac:dyDescent="0.15">
      <c r="A17" s="10"/>
      <c r="B17" s="41"/>
      <c r="C17" s="41"/>
      <c r="D17" s="41"/>
      <c r="E17" s="41"/>
      <c r="F17" s="42"/>
      <c r="G17" s="42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9.5" customHeight="1" x14ac:dyDescent="0.15">
      <c r="A18" s="112" t="s">
        <v>23</v>
      </c>
      <c r="B18" s="112"/>
      <c r="C18" s="43"/>
      <c r="D18" s="43"/>
      <c r="E18" s="43"/>
      <c r="F18" s="44"/>
      <c r="G18" s="44"/>
      <c r="H18" s="45"/>
      <c r="I18" s="45"/>
      <c r="J18" s="45"/>
      <c r="K18" s="45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0.5" customHeight="1" thickBot="1" x14ac:dyDescent="0.2">
      <c r="A19" s="10"/>
      <c r="B19" s="41"/>
      <c r="C19" s="41"/>
      <c r="D19" s="41"/>
      <c r="E19" s="41"/>
      <c r="F19" s="42"/>
      <c r="G19" s="42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24.75" customHeight="1" thickBot="1" x14ac:dyDescent="0.2">
      <c r="A20" s="46" t="s">
        <v>20</v>
      </c>
      <c r="B20" s="113" t="s">
        <v>19</v>
      </c>
      <c r="C20" s="114"/>
      <c r="D20" s="115"/>
      <c r="E20" s="102" t="s">
        <v>25</v>
      </c>
      <c r="F20" s="103"/>
      <c r="G20" s="103"/>
      <c r="H20" s="103"/>
      <c r="I20" s="103"/>
      <c r="J20" s="103"/>
      <c r="K20" s="104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30.75" customHeight="1" thickBot="1" x14ac:dyDescent="0.2">
      <c r="A21" s="47" t="s">
        <v>0</v>
      </c>
      <c r="B21" s="116" t="s">
        <v>24</v>
      </c>
      <c r="C21" s="116"/>
      <c r="D21" s="117"/>
      <c r="E21" s="105"/>
      <c r="F21" s="106"/>
      <c r="G21" s="106"/>
      <c r="H21" s="106"/>
      <c r="I21" s="107"/>
      <c r="J21" s="107"/>
      <c r="K21" s="10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16.5" customHeight="1" x14ac:dyDescent="0.15">
      <c r="A22" s="48"/>
      <c r="B22" s="49"/>
      <c r="C22" s="49"/>
      <c r="D22" s="49"/>
      <c r="E22" s="50"/>
      <c r="F22" s="50"/>
      <c r="G22" s="50"/>
      <c r="H22" s="50"/>
      <c r="I22" s="50"/>
      <c r="J22" s="50"/>
      <c r="K22" s="5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53" customFormat="1" ht="18" customHeight="1" x14ac:dyDescent="0.15">
      <c r="A23" s="51" t="s">
        <v>39</v>
      </c>
      <c r="B23" s="51"/>
      <c r="C23" s="51"/>
      <c r="D23" s="51"/>
      <c r="E23" s="51"/>
      <c r="F23" s="51"/>
      <c r="G23" s="51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</row>
    <row r="24" spans="1:27" s="8" customFormat="1" ht="18" customHeight="1" x14ac:dyDescent="0.15">
      <c r="A24" s="54"/>
      <c r="B24" s="54"/>
      <c r="C24" s="54"/>
      <c r="D24" s="54"/>
      <c r="E24" s="54"/>
      <c r="F24" s="54"/>
      <c r="G24" s="54"/>
      <c r="H24" s="53"/>
      <c r="I24" s="53"/>
      <c r="J24" s="53"/>
      <c r="K24" s="53"/>
    </row>
    <row r="25" spans="1:27" s="51" customFormat="1" ht="21.75" customHeight="1" x14ac:dyDescent="0.15">
      <c r="A25" s="109" t="s">
        <v>9</v>
      </c>
      <c r="B25" s="109"/>
      <c r="C25" s="53"/>
      <c r="D25" s="53"/>
      <c r="E25" s="53"/>
      <c r="F25" s="55" t="s">
        <v>22</v>
      </c>
      <c r="G25" s="55"/>
      <c r="H25" s="56"/>
      <c r="I25" s="56"/>
      <c r="J25" s="56"/>
      <c r="K25" s="56"/>
    </row>
    <row r="26" spans="1:27" s="51" customFormat="1" ht="21.75" customHeight="1" x14ac:dyDescent="0.15">
      <c r="A26" s="109" t="s">
        <v>10</v>
      </c>
      <c r="B26" s="109"/>
      <c r="C26" s="53"/>
      <c r="D26" s="53"/>
      <c r="E26" s="53"/>
      <c r="F26" s="57"/>
      <c r="G26" s="57"/>
      <c r="H26" s="57"/>
      <c r="I26" s="57"/>
      <c r="J26" s="57"/>
      <c r="K26" s="57"/>
    </row>
    <row r="27" spans="1:27" s="51" customFormat="1" x14ac:dyDescent="0.15">
      <c r="A27" s="10"/>
      <c r="B27" s="41"/>
      <c r="C27" s="41"/>
      <c r="D27" s="41"/>
      <c r="E27" s="41"/>
      <c r="F27" s="42"/>
      <c r="G27" s="42"/>
      <c r="H27" s="8"/>
      <c r="I27" s="8"/>
      <c r="J27" s="8"/>
      <c r="K27" s="8"/>
    </row>
    <row r="28" spans="1:27" s="51" customFormat="1" x14ac:dyDescent="0.15">
      <c r="A28" s="58"/>
    </row>
    <row r="29" spans="1:27" s="51" customFormat="1" x14ac:dyDescent="0.15">
      <c r="A29" s="58"/>
    </row>
    <row r="30" spans="1:27" s="51" customFormat="1" x14ac:dyDescent="0.15">
      <c r="A30" s="58"/>
    </row>
    <row r="31" spans="1:27" s="51" customFormat="1" x14ac:dyDescent="0.15">
      <c r="A31" s="58"/>
    </row>
    <row r="32" spans="1:27" s="51" customFormat="1" x14ac:dyDescent="0.15">
      <c r="A32" s="58"/>
    </row>
    <row r="33" spans="1:1" s="51" customFormat="1" x14ac:dyDescent="0.15">
      <c r="A33" s="58"/>
    </row>
    <row r="34" spans="1:1" s="51" customFormat="1" x14ac:dyDescent="0.15">
      <c r="A34" s="58"/>
    </row>
    <row r="35" spans="1:1" s="51" customFormat="1" x14ac:dyDescent="0.15">
      <c r="A35" s="58"/>
    </row>
    <row r="36" spans="1:1" s="51" customFormat="1" x14ac:dyDescent="0.15">
      <c r="A36" s="58"/>
    </row>
    <row r="37" spans="1:1" s="51" customFormat="1" x14ac:dyDescent="0.15">
      <c r="A37" s="58"/>
    </row>
    <row r="38" spans="1:1" s="51" customFormat="1" x14ac:dyDescent="0.15">
      <c r="A38" s="58"/>
    </row>
    <row r="39" spans="1:1" s="51" customFormat="1" x14ac:dyDescent="0.15">
      <c r="A39" s="58"/>
    </row>
    <row r="40" spans="1:1" s="51" customFormat="1" x14ac:dyDescent="0.15">
      <c r="A40" s="58"/>
    </row>
    <row r="41" spans="1:1" s="51" customFormat="1" x14ac:dyDescent="0.15">
      <c r="A41" s="58"/>
    </row>
    <row r="42" spans="1:1" s="51" customFormat="1" x14ac:dyDescent="0.15">
      <c r="A42" s="58"/>
    </row>
    <row r="43" spans="1:1" s="51" customFormat="1" x14ac:dyDescent="0.15">
      <c r="A43" s="58"/>
    </row>
    <row r="44" spans="1:1" s="51" customFormat="1" x14ac:dyDescent="0.15">
      <c r="A44" s="58"/>
    </row>
    <row r="45" spans="1:1" s="51" customFormat="1" x14ac:dyDescent="0.15">
      <c r="A45" s="58"/>
    </row>
    <row r="46" spans="1:1" s="51" customFormat="1" x14ac:dyDescent="0.15">
      <c r="A46" s="58"/>
    </row>
    <row r="47" spans="1:1" s="51" customFormat="1" x14ac:dyDescent="0.15">
      <c r="A47" s="58"/>
    </row>
    <row r="48" spans="1:1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" s="51" customFormat="1" x14ac:dyDescent="0.15">
      <c r="A81" s="58"/>
    </row>
    <row r="82" spans="1:1" s="51" customFormat="1" x14ac:dyDescent="0.15">
      <c r="A82" s="58"/>
    </row>
    <row r="83" spans="1:1" s="51" customFormat="1" x14ac:dyDescent="0.15">
      <c r="A83" s="58"/>
    </row>
    <row r="84" spans="1:1" s="51" customFormat="1" x14ac:dyDescent="0.15">
      <c r="A84" s="58"/>
    </row>
    <row r="85" spans="1:1" s="51" customFormat="1" x14ac:dyDescent="0.15">
      <c r="A85" s="58"/>
    </row>
    <row r="86" spans="1:1" s="51" customFormat="1" x14ac:dyDescent="0.15">
      <c r="A86" s="58"/>
    </row>
    <row r="87" spans="1:1" s="51" customFormat="1" x14ac:dyDescent="0.15">
      <c r="A87" s="58"/>
    </row>
    <row r="88" spans="1:1" s="51" customFormat="1" x14ac:dyDescent="0.15">
      <c r="A88" s="58"/>
    </row>
    <row r="89" spans="1:1" s="51" customFormat="1" x14ac:dyDescent="0.15">
      <c r="A89" s="58"/>
    </row>
    <row r="90" spans="1:1" s="51" customFormat="1" x14ac:dyDescent="0.15">
      <c r="A90" s="58"/>
    </row>
    <row r="91" spans="1:1" s="51" customFormat="1" x14ac:dyDescent="0.15">
      <c r="A91" s="58"/>
    </row>
    <row r="92" spans="1:1" s="51" customFormat="1" x14ac:dyDescent="0.15">
      <c r="A92" s="58"/>
    </row>
    <row r="93" spans="1:1" s="51" customFormat="1" x14ac:dyDescent="0.15">
      <c r="A93" s="58"/>
    </row>
    <row r="94" spans="1:1" s="51" customFormat="1" x14ac:dyDescent="0.15">
      <c r="A94" s="58"/>
    </row>
  </sheetData>
  <mergeCells count="20">
    <mergeCell ref="A25:B25"/>
    <mergeCell ref="A26:B26"/>
    <mergeCell ref="A16:D16"/>
    <mergeCell ref="A18:B18"/>
    <mergeCell ref="B20:D20"/>
    <mergeCell ref="E20:K20"/>
    <mergeCell ref="B21:D21"/>
    <mergeCell ref="E21:K21"/>
    <mergeCell ref="A6:C6"/>
    <mergeCell ref="E6:K6"/>
    <mergeCell ref="A7:C7"/>
    <mergeCell ref="E7:K7"/>
    <mergeCell ref="A9:K9"/>
    <mergeCell ref="A11:K11"/>
    <mergeCell ref="A5:B5"/>
    <mergeCell ref="A1:B1"/>
    <mergeCell ref="A2:C2"/>
    <mergeCell ref="E2:K2"/>
    <mergeCell ref="A3:C3"/>
    <mergeCell ref="E3:K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Luče&amp;C&amp;"Tahoma,Navadno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9153" r:id="rId4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9153" r:id="rId4"/>
      </mc:Fallback>
    </mc:AlternateContent>
    <mc:AlternateContent xmlns:mc="http://schemas.openxmlformats.org/markup-compatibility/2006">
      <mc:Choice Requires="x14">
        <oleObject progId="Equation.3" shapeId="49154" r:id="rId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9154" r:id="rId6"/>
      </mc:Fallback>
    </mc:AlternateContent>
    <mc:AlternateContent xmlns:mc="http://schemas.openxmlformats.org/markup-compatibility/2006">
      <mc:Choice Requires="x14">
        <oleObject progId="Equation.3" shapeId="49155" r:id="rId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9155" r:id="rId7"/>
      </mc:Fallback>
    </mc:AlternateContent>
    <mc:AlternateContent xmlns:mc="http://schemas.openxmlformats.org/markup-compatibility/2006">
      <mc:Choice Requires="x14">
        <oleObject progId="Equation.3" shapeId="49156" r:id="rId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9156" r:id="rId8"/>
      </mc:Fallback>
    </mc:AlternateContent>
    <mc:AlternateContent xmlns:mc="http://schemas.openxmlformats.org/markup-compatibility/2006">
      <mc:Choice Requires="x14">
        <oleObject progId="Equation.3" shapeId="49157" r:id="rId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9157" r:id="rId9"/>
      </mc:Fallback>
    </mc:AlternateContent>
    <mc:AlternateContent xmlns:mc="http://schemas.openxmlformats.org/markup-compatibility/2006">
      <mc:Choice Requires="x14">
        <oleObject progId="Equation.3" shapeId="49158" r:id="rId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9158" r:id="rId10"/>
      </mc:Fallback>
    </mc:AlternateContent>
    <mc:AlternateContent xmlns:mc="http://schemas.openxmlformats.org/markup-compatibility/2006">
      <mc:Choice Requires="x14">
        <oleObject progId="Equation.3" shapeId="49159" r:id="rId1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9159" r:id="rId11"/>
      </mc:Fallback>
    </mc:AlternateContent>
    <mc:AlternateContent xmlns:mc="http://schemas.openxmlformats.org/markup-compatibility/2006">
      <mc:Choice Requires="x14">
        <oleObject progId="Equation.3" shapeId="49160" r:id="rId1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9160" r:id="rId12"/>
      </mc:Fallback>
    </mc:AlternateContent>
    <mc:AlternateContent xmlns:mc="http://schemas.openxmlformats.org/markup-compatibility/2006">
      <mc:Choice Requires="x14">
        <oleObject progId="Equation.3" shapeId="49161" r:id="rId13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9161" r:id="rId13"/>
      </mc:Fallback>
    </mc:AlternateContent>
    <mc:AlternateContent xmlns:mc="http://schemas.openxmlformats.org/markup-compatibility/2006">
      <mc:Choice Requires="x14">
        <oleObject progId="Equation.3" shapeId="49162" r:id="rId14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49162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1. sklop</vt:lpstr>
      <vt:lpstr>2. sklop</vt:lpstr>
      <vt:lpstr>3. sklop</vt:lpstr>
      <vt:lpstr>4. sklop</vt:lpstr>
      <vt:lpstr>5. sklop</vt:lpstr>
      <vt:lpstr>'1. sklop'!Področje_tiskanja</vt:lpstr>
      <vt:lpstr>'2. sklop'!Področje_tiskanja</vt:lpstr>
      <vt:lpstr>'3. sklop'!Področje_tiskanja</vt:lpstr>
      <vt:lpstr>'4. sklop'!Področje_tiskanja</vt:lpstr>
      <vt:lpstr>'5. sklop'!Področje_tiskanja</vt:lpstr>
    </vt:vector>
  </TitlesOfParts>
  <Company>Jaka Grabeljšek, s.p.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Jaka Grabeljšek</cp:lastModifiedBy>
  <cp:lastPrinted>2024-06-18T22:08:25Z</cp:lastPrinted>
  <dcterms:created xsi:type="dcterms:W3CDTF">2005-07-13T09:17:54Z</dcterms:created>
  <dcterms:modified xsi:type="dcterms:W3CDTF">2024-06-18T22:10:17Z</dcterms:modified>
</cp:coreProperties>
</file>